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B22" i="22" l="1"/>
  <c r="A12" i="7"/>
  <c r="B14" i="7"/>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<sst xmlns="http://schemas.openxmlformats.org/spreadsheetml/2006/main" count="17768" uniqueCount="590">
  <si>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</si>
  <si>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</si>
  <si>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</si>
  <si>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</si>
  <si>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</si>
  <si>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</si>
  <si>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</si>
  <si>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</si>
  <si>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</si>
  <si>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</si>
  <si>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</si>
  <si>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</si>
  <si>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</si>
  <si>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</si>
  <si>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</si>
  <si>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</si>
  <si>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</si>
  <si>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</si>
  <si>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</si>
  <si>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</si>
  <si>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</si>
  <si>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</si>
  <si>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</si>
  <si>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</si>
  <si>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</si>
  <si>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</si>
  <si>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</si>
  <si>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</si>
  <si>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</si>
  <si>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</si>
  <si>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</si>
  <si>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</si>
  <si>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</si>
  <si>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</si>
  <si>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</si>
  <si>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</si>
  <si>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</si>
  <si>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</si>
  <si>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</si>
  <si>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</si>
  <si>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</si>
  <si>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</si>
  <si>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</si>
  <si>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</si>
  <si>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</si>
  <si>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</si>
  <si>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</si>
  <si>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</si>
  <si>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</si>
  <si>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</si>
  <si>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</si>
  <si>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</si>
  <si>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</si>
  <si>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</si>
  <si>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</si>
  <si>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</si>
  <si>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</si>
  <si>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</si>
  <si>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</si>
  <si>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</si>
  <si>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</si>
  <si>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</si>
  <si>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</si>
  <si>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</si>
  <si>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</si>
  <si>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</si>
  <si>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</si>
  <si>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</si>
  <si>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</si>
  <si>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</si>
  <si>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</si>
  <si>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</si>
  <si>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</si>
  <si>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</si>
  <si>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</si>
  <si>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</si>
  <si>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</si>
  <si>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</si>
  <si>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</si>
  <si>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</si>
  <si>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</si>
  <si>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</si>
  <si>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</si>
  <si>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</si>
  <si>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</si>
  <si>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</si>
  <si>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</si>
  <si>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</si>
  <si>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</si>
  <si>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</si>
  <si>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</si>
  <si>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</si>
  <si>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</si>
  <si>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</si>
  <si>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</si>
  <si>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</si>
  <si>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</si>
  <si>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</si>
  <si>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</si>
  <si>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</si>
  <si>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</si>
  <si>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</si>
  <si>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</si>
  <si>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</si>
  <si>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</si>
  <si>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</si>
  <si>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</si>
  <si>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</si>
  <si>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</si>
  <si>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</si>
  <si>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</si>
  <si>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</si>
  <si>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</si>
  <si>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</si>
  <si>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</si>
  <si>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</si>
  <si>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</si>
  <si>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</si>
  <si>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</si>
  <si>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</si>
  <si>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</si>
  <si>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</si>
  <si>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</si>
  <si>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</si>
  <si>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</si>
  <si>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</si>
  <si>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</si>
  <si>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</si>
  <si>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</si>
  <si>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</si>
  <si>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</si>
  <si>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</si>
  <si>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</si>
  <si>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</si>
  <si>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</si>
  <si>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</si>
  <si>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</si>
  <si>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</si>
  <si>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</si>
  <si>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</si>
  <si>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</si>
  <si>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</si>
  <si>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</si>
  <si>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</si>
  <si>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</si>
  <si>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</si>
  <si>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</si>
  <si>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</si>
  <si>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</si>
  <si>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</si>
  <si>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</si>
  <si>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</si>
  <si>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</si>
  <si>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</si>
  <si>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</si>
  <si>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</si>
  <si>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</si>
  <si>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</si>
  <si>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</si>
  <si>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</si>
  <si>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</si>
  <si>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</si>
  <si>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</si>
  <si>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</si>
  <si>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</si>
  <si>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</si>
  <si>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</si>
  <si>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</si>
  <si>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</si>
  <si>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</si>
  <si>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</si>
  <si>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</si>
  <si>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</si>
  <si>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</si>
  <si>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</si>
  <si>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</si>
  <si>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</si>
  <si>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</si>
  <si>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</si>
  <si>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</si>
  <si>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</si>
  <si>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</si>
  <si>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</si>
  <si>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</si>
  <si>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</si>
  <si>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</si>
  <si>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</si>
  <si>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</si>
  <si>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</si>
  <si>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</si>
  <si>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</si>
  <si>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</si>
  <si>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</si>
  <si>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</si>
  <si>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</si>
  <si>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</si>
  <si>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</si>
  <si>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</si>
  <si>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</si>
  <si>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</si>
  <si>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</si>
  <si>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</si>
  <si>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</si>
  <si>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</si>
  <si>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</si>
  <si>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</si>
  <si>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</si>
  <si>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</si>
  <si>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</si>
  <si>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</si>
  <si>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</si>
  <si>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</si>
  <si>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</si>
  <si>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</si>
  <si>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</si>
  <si>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</si>
  <si>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</si>
  <si>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</si>
  <si>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</si>
  <si>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</si>
  <si>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</si>
  <si>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</si>
  <si>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</si>
  <si>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</si>
  <si>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</si>
  <si>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</si>
  <si>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</si>
  <si>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</si>
  <si>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</si>
  <si>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</si>
  <si>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</si>
  <si>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</si>
  <si>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</si>
  <si>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</si>
  <si>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</si>
  <si>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</si>
  <si>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</si>
  <si>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</si>
  <si>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</si>
  <si>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</si>
  <si>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</si>
  <si>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</si>
  <si>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</si>
  <si>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</si>
  <si>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</si>
  <si>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</si>
  <si>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</si>
  <si>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</si>
  <si>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</si>
  <si>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</si>
  <si>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</si>
  <si>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</si>
  <si>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</si>
  <si>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</si>
  <si>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</si>
  <si>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</si>
  <si>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</si>
  <si>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</si>
  <si>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</si>
  <si>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</si>
  <si>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</si>
  <si>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</si>
  <si>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</si>
  <si>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</si>
  <si>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</si>
  <si>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</si>
  <si>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</si>
  <si>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</si>
  <si>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</si>
  <si>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</si>
  <si>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</si>
  <si>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</si>
  <si>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</si>
  <si>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</si>
  <si>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</si>
  <si>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</si>
  <si>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</si>
  <si>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</si>
  <si>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</si>
  <si>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</si>
  <si>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</si>
  <si>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</si>
  <si>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</si>
  <si>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</si>
  <si>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</si>
  <si>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</si>
  <si>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</si>
  <si>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</si>
  <si>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</si>
  <si>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</si>
  <si>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</si>
  <si>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</si>
  <si>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</si>
  <si>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</si>
  <si>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</si>
  <si>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</si>
  <si>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</si>
  <si>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</si>
  <si>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</si>
  <si>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</si>
  <si>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</si>
  <si>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</si>
  <si>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</si>
  <si>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</si>
  <si>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</si>
  <si>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</si>
  <si>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</si>
  <si>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</si>
  <si>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</si>
  <si>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</si>
  <si>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</si>
  <si>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</si>
  <si>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</si>
  <si>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</si>
  <si>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</si>
  <si>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</si>
  <si>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</si>
  <si>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</si>
  <si>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</si>
  <si>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</si>
  <si>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</si>
  <si>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</si>
  <si>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</si>
  <si>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</si>
  <si>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</si>
  <si>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</si>
  <si>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</si>
  <si>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</si>
  <si>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</si>
  <si>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</si>
  <si>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</si>
  <si>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</si>
  <si>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</si>
  <si>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</si>
  <si>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</si>
  <si>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</si>
  <si>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</si>
  <si>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</si>
  <si>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</si>
  <si>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</si>
  <si>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</si>
  <si>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</si>
  <si>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</si>
  <si>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</si>
  <si>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</si>
  <si>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</si>
  <si>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</si>
  <si>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</si>
  <si>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</si>
  <si>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</si>
  <si>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</si>
  <si>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</si>
  <si>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</si>
  <si>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</si>
  <si>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</si>
  <si>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</si>
  <si>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</si>
  <si>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</si>
  <si>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</si>
  <si>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</si>
  <si>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</si>
  <si>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</si>
  <si>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</si>
  <si>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</si>
  <si>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</si>
  <si>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</si>
  <si>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</si>
  <si>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</si>
  <si>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</si>
  <si>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</si>
  <si>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</si>
  <si>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</si>
  <si>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</si>
  <si>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</si>
  <si>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</si>
  <si>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</si>
  <si>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</si>
  <si>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</si>
  <si>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</si>
  <si>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</si>
  <si>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</si>
  <si>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</si>
  <si>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</si>
  <si>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</si>
  <si>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</si>
  <si>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</si>
  <si>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</si>
  <si>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</si>
  <si>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</si>
  <si>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</si>
  <si>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</si>
  <si>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</si>
  <si>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</si>
  <si>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</si>
  <si>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</si>
  <si>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</si>
  <si>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</si>
  <si>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</si>
  <si>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</si>
  <si>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</si>
  <si>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</si>
  <si>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</si>
  <si>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</si>
  <si>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</si>
  <si>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</si>
  <si>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</si>
  <si>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</si>
  <si>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</si>
  <si>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</si>
  <si>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</si>
  <si>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</si>
  <si>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</si>
  <si>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</si>
  <si>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</si>
  <si>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</si>
  <si>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</si>
  <si>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</si>
  <si>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</si>
  <si>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</si>
  <si>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</si>
  <si>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</si>
  <si>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</si>
  <si>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</si>
  <si>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</si>
  <si>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</si>
  <si>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</si>
  <si>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</si>
  <si>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</si>
  <si>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</si>
  <si>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</si>
  <si>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</si>
  <si>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</si>
  <si>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</si>
  <si>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</si>
  <si>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</si>
  <si>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</si>
  <si>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</si>
  <si>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</si>
  <si>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</si>
  <si>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</si>
  <si>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</si>
  <si>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</si>
  <si>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</si>
  <si>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</si>
  <si>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</si>
  <si>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</si>
  <si>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</si>
  <si>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</si>
  <si>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</si>
  <si>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</si>
  <si>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</si>
  <si>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</si>
  <si>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</si>
  <si>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</si>
  <si>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</si>
  <si>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</si>
  <si>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</si>
  <si>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</si>
  <si>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</si>
  <si>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</si>
  <si>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</si>
  <si>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</si>
  <si>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</si>
  <si>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</si>
  <si>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</si>
  <si>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</si>
  <si>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</si>
  <si>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</si>
  <si>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</si>
  <si>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</si>
  <si>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</si>
  <si>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</si>
  <si>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</si>
  <si>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</si>
  <si>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</si>
  <si>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</si>
  <si>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</si>
  <si>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</si>
  <si>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</si>
  <si>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</si>
  <si>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</si>
  <si>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</si>
  <si>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</si>
  <si>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</si>
  <si>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</si>
  <si>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</si>
  <si>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</si>
  <si>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</si>
  <si>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</si>
  <si>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</si>
  <si>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</si>
  <si>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</si>
  <si>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</si>
  <si>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</si>
  <si>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</si>
  <si>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</si>
  <si>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</si>
  <si>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</si>
  <si>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</si>
  <si>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</si>
  <si>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</si>
  <si>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</si>
  <si>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</si>
  <si>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</si>
  <si>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</si>
  <si>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</si>
  <si>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</si>
  <si>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</si>
  <si>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</si>
  <si>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</si>
  <si>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</si>
  <si>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</si>
  <si>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</si>
  <si>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</si>
  <si>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</si>
  <si>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</si>
  <si>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</si>
  <si>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</si>
  <si>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</si>
  <si>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</si>
  <si>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</si>
  <si>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</si>
  <si>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</si>
  <si>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</si>
  <si>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</si>
  <si>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</si>
  <si>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</si>
  <si>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</si>
  <si>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</si>
  <si>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</si>
  <si>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</si>
  <si>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</si>
  <si>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</si>
  <si>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</si>
  <si>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</si>
  <si>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</si>
  <si>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</si>
  <si>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</si>
  <si>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</si>
  <si>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</si>
  <si>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</si>
  <si>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</si>
  <si>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</si>
  <si>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</si>
  <si>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</si>
  <si>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</si>
  <si>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</si>
  <si>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</si>
  <si>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</si>
  <si>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</si>
  <si>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</si>
  <si>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</si>
  <si>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</si>
  <si>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</si>
  <si>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</si>
  <si>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</si>
  <si>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</si>
  <si>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</si>
  <si>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</si>
  <si>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</si>
  <si>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</si>
  <si>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</si>
  <si>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</si>
  <si>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</si>
  <si>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</si>
  <si>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</si>
  <si>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</si>
  <si>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</si>
  <si>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</si>
  <si>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</si>
  <si>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</si>
  <si>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</si>
  <si>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</si>
  <si>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</si>
  <si>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</si>
  <si>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</si>
  <si>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</si>
  <si>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</si>
  <si>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</si>
  <si>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</si>
  <si>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</si>
  <si>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</si>
  <si>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</si>
  <si>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</si>
  <si>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</si>
  <si>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Ново-Полтавская</t>
  </si>
  <si>
    <t>№47-12 от 25.05.2012</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</si>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</sst>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9950976"/>
        <c:axId val="79952896"/>
      </c:lineChart>
      <c:catAx>
        <c:axId val="79950976"/>
        <c:scaling>
          <c:orientation val="minMax"/>
        </c:scaling>
        <c:delete val="0"/>
        <c:axPos val="b"/>
        <c:numFmt formatCode="General" sourceLinked="1"/>
        <c:majorTickMark val="out"/>
        <c:minorTickMark val="none"/>
        <c:tickLblPos val="nextTo"/>
        <c:crossAx val="79952896"/>
        <c:crosses val="autoZero"/>
        <c:auto val="1"/>
        <c:lblAlgn val="ctr"/>
        <c:lblOffset val="100"/>
        <c:noMultiLvlLbl val="0"/>
      </c:catAx>
      <c:valAx>
        <c:axId val="7995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95097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57">
          <cell r="B357" t="str">
            <v>Установка АИИС КУЭ на Ф-792 ПС "Ново-Полтавская" (Тех.присоединение ООО "Алина", дог.№47-12 от 25.05.2012) (ХОЗСПОСОБ)</v>
          </cell>
          <cell r="D357" t="str">
            <v>G_KBF 48</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8" t="s">
        <v>587</v>
      </c>
      <c r="B5" s="238"/>
      <c r="C5" s="238"/>
      <c r="D5" s="142"/>
      <c r="E5" s="142"/>
      <c r="F5" s="142"/>
      <c r="G5" s="142"/>
      <c r="H5" s="142"/>
      <c r="I5" s="142"/>
      <c r="J5" s="142"/>
    </row>
    <row r="6" spans="1:22" s="11" customFormat="1" ht="18.75" x14ac:dyDescent="0.3">
      <c r="A6" s="16"/>
      <c r="F6" s="15"/>
      <c r="G6" s="15"/>
      <c r="H6" s="14"/>
    </row>
    <row r="7" spans="1:22" s="11" customFormat="1" ht="18.75" x14ac:dyDescent="0.2">
      <c r="A7" s="242" t="s">
        <v>11</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566</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10</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tr">
        <f>'[1]прил 7.1'!$D$357</f>
        <v>G_KBF 48</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9</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5" t="str">
        <f>'[1]прил 7.1'!$B$357</f>
        <v>Установка АИИС КУЭ на Ф-792 ПС "Ново-Полтавская" (Тех.присоединение ООО "Алина", дог.№47-12 от 25.05.2012) (ХОЗСПОСОБ)</v>
      </c>
      <c r="C14" s="246"/>
      <c r="D14" s="9"/>
      <c r="E14" s="9"/>
      <c r="F14" s="9"/>
      <c r="G14" s="9"/>
      <c r="H14" s="9"/>
      <c r="I14" s="9"/>
      <c r="J14" s="9"/>
      <c r="K14" s="9"/>
      <c r="L14" s="9"/>
      <c r="M14" s="9"/>
      <c r="N14" s="9"/>
      <c r="O14" s="9"/>
      <c r="P14" s="9"/>
      <c r="Q14" s="9"/>
      <c r="R14" s="9"/>
      <c r="S14" s="9"/>
      <c r="T14" s="9"/>
      <c r="U14" s="9"/>
      <c r="V14" s="9"/>
    </row>
    <row r="15" spans="1:22" s="2" customFormat="1" ht="12" x14ac:dyDescent="0.2">
      <c r="A15" s="228"/>
      <c r="B15" s="229"/>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549</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0"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3.0136125E-2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8" t="str">
        <f>'1. паспорт местоположение'!$A$5</f>
        <v>Год раскрытия информации: ____2016_____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11</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t="str">
        <f>'1. паспорт местоположение'!$A$9</f>
        <v xml:space="preserve">КБФ ПАО "МРСК Северного Кавказа" </v>
      </c>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8" t="s">
        <v>8</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39" t="s">
        <v>10</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t="str">
        <f>'1. паспорт местоположение'!$A$12</f>
        <v>G_KBF 48</v>
      </c>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5" t="str">
        <f>'1. паспорт местоположение'!$B$14</f>
        <v>Установка АИИС КУЭ на Ф-792 ПС "Ново-Полтавская" (Тех.присоединение ООО "Алина", дог.№47-12 от 25.05.2012) (ХОЗСПОСОБ)</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0" t="s">
        <v>523</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7" t="s">
        <v>6</v>
      </c>
      <c r="B19" s="247" t="s">
        <v>109</v>
      </c>
      <c r="C19" s="249" t="s">
        <v>415</v>
      </c>
      <c r="D19" s="247" t="s">
        <v>414</v>
      </c>
      <c r="E19" s="247" t="s">
        <v>108</v>
      </c>
      <c r="F19" s="247" t="s">
        <v>107</v>
      </c>
      <c r="G19" s="247" t="s">
        <v>410</v>
      </c>
      <c r="H19" s="247" t="s">
        <v>106</v>
      </c>
      <c r="I19" s="247" t="s">
        <v>105</v>
      </c>
      <c r="J19" s="247" t="s">
        <v>104</v>
      </c>
      <c r="K19" s="247" t="s">
        <v>103</v>
      </c>
      <c r="L19" s="247" t="s">
        <v>102</v>
      </c>
      <c r="M19" s="247" t="s">
        <v>101</v>
      </c>
      <c r="N19" s="247" t="s">
        <v>100</v>
      </c>
      <c r="O19" s="247" t="s">
        <v>99</v>
      </c>
      <c r="P19" s="247" t="s">
        <v>98</v>
      </c>
      <c r="Q19" s="247" t="s">
        <v>413</v>
      </c>
      <c r="R19" s="247"/>
      <c r="S19" s="251" t="s">
        <v>515</v>
      </c>
      <c r="T19" s="3"/>
      <c r="U19" s="3"/>
      <c r="V19" s="3"/>
      <c r="W19" s="3"/>
      <c r="X19" s="3"/>
      <c r="Y19" s="3"/>
    </row>
    <row r="20" spans="1:28" s="2" customFormat="1" ht="180.75" customHeight="1" x14ac:dyDescent="0.2">
      <c r="A20" s="247"/>
      <c r="B20" s="247"/>
      <c r="C20" s="250"/>
      <c r="D20" s="247"/>
      <c r="E20" s="247"/>
      <c r="F20" s="247"/>
      <c r="G20" s="247"/>
      <c r="H20" s="247"/>
      <c r="I20" s="247"/>
      <c r="J20" s="247"/>
      <c r="K20" s="247"/>
      <c r="L20" s="247"/>
      <c r="M20" s="247"/>
      <c r="N20" s="247"/>
      <c r="O20" s="247"/>
      <c r="P20" s="247"/>
      <c r="Q20" s="36" t="s">
        <v>411</v>
      </c>
      <c r="R20" s="37" t="s">
        <v>412</v>
      </c>
      <c r="S20" s="251"/>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Ново-Полтавская</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____2016_____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8" t="str">
        <f>'1. паспорт местоположение'!$A$9</f>
        <v xml:space="preserve">КБФ ПАО "МРСК Северного Кавказа"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8" t="str">
        <f>'1. паспорт местоположение'!$A$12</f>
        <v>G_KBF 48</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5" t="str">
        <f>'2. паспорт  ТП'!$A$13</f>
        <v>Установка АИИС КУЭ на Ф-792 ПС "Ново-Полтавская" (Тех.присоединение ООО "Алина", дог.№47-12 от 25.05.2012) (ХОЗСПОСОБ)</v>
      </c>
      <c r="B15" s="245"/>
      <c r="C15" s="245"/>
      <c r="D15" s="245"/>
      <c r="E15" s="245"/>
      <c r="F15" s="245"/>
      <c r="G15" s="245"/>
      <c r="H15" s="245"/>
      <c r="I15" s="245"/>
      <c r="J15" s="245"/>
      <c r="K15" s="245"/>
      <c r="L15" s="245"/>
      <c r="M15" s="245"/>
      <c r="N15" s="245"/>
      <c r="O15" s="245"/>
      <c r="P15" s="245"/>
      <c r="Q15" s="245"/>
      <c r="R15" s="245"/>
      <c r="S15" s="245"/>
      <c r="T15" s="245"/>
    </row>
    <row r="16" spans="1:20" s="2" customFormat="1" ht="12" customHeight="1" x14ac:dyDescent="0.2">
      <c r="A16" s="248" t="s">
        <v>8</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1" t="s">
        <v>528</v>
      </c>
      <c r="B19" s="241"/>
      <c r="C19" s="241"/>
      <c r="D19" s="241"/>
      <c r="E19" s="241"/>
      <c r="F19" s="241"/>
      <c r="G19" s="241"/>
      <c r="H19" s="241"/>
      <c r="I19" s="241"/>
      <c r="J19" s="241"/>
      <c r="K19" s="241"/>
      <c r="L19" s="241"/>
      <c r="M19" s="241"/>
      <c r="N19" s="241"/>
      <c r="O19" s="241"/>
      <c r="P19" s="241"/>
      <c r="Q19" s="241"/>
      <c r="R19" s="241"/>
      <c r="S19" s="241"/>
      <c r="T19" s="241"/>
    </row>
    <row r="20" spans="1:113" s="5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234</v>
      </c>
      <c r="C21" s="256"/>
      <c r="D21" s="259" t="s">
        <v>131</v>
      </c>
      <c r="E21" s="255" t="s">
        <v>557</v>
      </c>
      <c r="F21" s="256"/>
      <c r="G21" s="255" t="s">
        <v>290</v>
      </c>
      <c r="H21" s="256"/>
      <c r="I21" s="255" t="s">
        <v>130</v>
      </c>
      <c r="J21" s="256"/>
      <c r="K21" s="259" t="s">
        <v>129</v>
      </c>
      <c r="L21" s="255" t="s">
        <v>128</v>
      </c>
      <c r="M21" s="256"/>
      <c r="N21" s="255" t="s">
        <v>553</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97" t="s">
        <v>124</v>
      </c>
      <c r="R22" s="97" t="s">
        <v>527</v>
      </c>
      <c r="S22" s="97" t="s">
        <v>123</v>
      </c>
      <c r="T22" s="97" t="s">
        <v>122</v>
      </c>
    </row>
    <row r="23" spans="1:113" ht="51.75" customHeight="1" x14ac:dyDescent="0.25">
      <c r="A23" s="264"/>
      <c r="B23" s="141" t="s">
        <v>120</v>
      </c>
      <c r="C23" s="141" t="s">
        <v>121</v>
      </c>
      <c r="D23" s="260"/>
      <c r="E23" s="141" t="s">
        <v>120</v>
      </c>
      <c r="F23" s="141" t="s">
        <v>121</v>
      </c>
      <c r="G23" s="141" t="s">
        <v>120</v>
      </c>
      <c r="H23" s="141" t="s">
        <v>121</v>
      </c>
      <c r="I23" s="141" t="s">
        <v>120</v>
      </c>
      <c r="J23" s="141" t="s">
        <v>121</v>
      </c>
      <c r="K23" s="141" t="s">
        <v>120</v>
      </c>
      <c r="L23" s="141" t="s">
        <v>120</v>
      </c>
      <c r="M23" s="141" t="s">
        <v>121</v>
      </c>
      <c r="N23" s="141" t="s">
        <v>120</v>
      </c>
      <c r="O23" s="141" t="s">
        <v>121</v>
      </c>
      <c r="P23" s="230"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4" t="s">
        <v>563</v>
      </c>
      <c r="C29" s="254"/>
      <c r="D29" s="254"/>
      <c r="E29" s="254"/>
      <c r="F29" s="254"/>
      <c r="G29" s="254"/>
      <c r="H29" s="254"/>
      <c r="I29" s="254"/>
      <c r="J29" s="254"/>
      <c r="K29" s="254"/>
      <c r="L29" s="254"/>
      <c r="M29" s="254"/>
      <c r="N29" s="254"/>
      <c r="O29" s="254"/>
      <c r="P29" s="254"/>
      <c r="Q29" s="254"/>
      <c r="R29" s="254"/>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____2016_____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 xml:space="preserve">КБФ ПАО "МРСК Северного Кавказа" </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G_KBF 48</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8" t="str">
        <f>'2. паспорт  ТП'!$A$13</f>
        <v>Установка АИИС КУЭ на Ф-792 ПС "Ново-Полтавская" (Тех.присоединение ООО "Алина", дог.№47-12 от 25.05.2012) (ХОЗСПОСОБ)</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530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0" customFormat="1" ht="21" customHeight="1" x14ac:dyDescent="0.25"/>
    <row r="21" spans="1:27" ht="15.75" customHeight="1" x14ac:dyDescent="0.25">
      <c r="A21" s="269" t="s">
        <v>6</v>
      </c>
      <c r="B21" s="272" t="s">
        <v>537</v>
      </c>
      <c r="C21" s="273"/>
      <c r="D21" s="272" t="s">
        <v>539</v>
      </c>
      <c r="E21" s="273"/>
      <c r="F21" s="265" t="s">
        <v>103</v>
      </c>
      <c r="G21" s="267"/>
      <c r="H21" s="267"/>
      <c r="I21" s="266"/>
      <c r="J21" s="269" t="s">
        <v>540</v>
      </c>
      <c r="K21" s="272" t="s">
        <v>541</v>
      </c>
      <c r="L21" s="273"/>
      <c r="M21" s="272" t="s">
        <v>542</v>
      </c>
      <c r="N21" s="273"/>
      <c r="O21" s="272" t="s">
        <v>529</v>
      </c>
      <c r="P21" s="273"/>
      <c r="Q21" s="272" t="s">
        <v>136</v>
      </c>
      <c r="R21" s="273"/>
      <c r="S21" s="269" t="s">
        <v>135</v>
      </c>
      <c r="T21" s="269" t="s">
        <v>543</v>
      </c>
      <c r="U21" s="269" t="s">
        <v>538</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97" t="s">
        <v>124</v>
      </c>
      <c r="Y22" s="97" t="s">
        <v>527</v>
      </c>
      <c r="Z22" s="97" t="s">
        <v>123</v>
      </c>
      <c r="AA22" s="97" t="s">
        <v>122</v>
      </c>
    </row>
    <row r="23" spans="1:27" ht="60" customHeight="1" x14ac:dyDescent="0.25">
      <c r="A23" s="271"/>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____2016_____ год</v>
      </c>
      <c r="B5" s="238"/>
      <c r="C5" s="23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2" t="s">
        <v>11</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8" t="s">
        <v>566</v>
      </c>
      <c r="B9" s="248"/>
      <c r="C9" s="248"/>
      <c r="D9" s="7"/>
      <c r="E9" s="7"/>
      <c r="F9" s="7"/>
      <c r="G9" s="7"/>
      <c r="H9" s="12"/>
      <c r="I9" s="12"/>
      <c r="J9" s="12"/>
      <c r="K9" s="12"/>
      <c r="L9" s="12"/>
      <c r="M9" s="12"/>
      <c r="N9" s="12"/>
      <c r="O9" s="12"/>
      <c r="P9" s="12"/>
      <c r="Q9" s="12"/>
      <c r="R9" s="12"/>
      <c r="S9" s="12"/>
      <c r="T9" s="12"/>
      <c r="U9" s="12"/>
    </row>
    <row r="10" spans="1:29" s="11" customFormat="1" ht="18.75" x14ac:dyDescent="0.2">
      <c r="A10" s="239" t="s">
        <v>10</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f>
        <v>G_KBF 48</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39" t="s">
        <v>9</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47.25" customHeight="1" x14ac:dyDescent="0.2">
      <c r="A15" s="248" t="str">
        <f>'3.2 паспорт Техсостояние ЛЭП'!$E$15</f>
        <v>Установка АИИС КУЭ на Ф-792 ПС "Ново-Полтавская" (Тех.присоединение ООО "Алина", дог.№47-12 от 25.05.2012) (ХОЗСПОСОБ)</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0" t="s">
        <v>522</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1"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8" t="str">
        <f>'1. паспорт местоположение'!$A$5</f>
        <v>Год раскрытия информации: ____2016_____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row>
    <row r="5" spans="1:30" s="161" customFormat="1" x14ac:dyDescent="0.25"/>
    <row r="6" spans="1:30" s="161" customFormat="1" ht="18.75" x14ac:dyDescent="0.25">
      <c r="A6" s="283" t="s">
        <v>11</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164"/>
      <c r="AD6" s="164"/>
    </row>
    <row r="7" spans="1:30" s="161" customFormat="1"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164"/>
      <c r="AD7" s="164"/>
    </row>
    <row r="8" spans="1:30" s="161" customFormat="1" x14ac:dyDescent="0.25">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165"/>
      <c r="AD8" s="165"/>
    </row>
    <row r="9" spans="1:30" s="161" customFormat="1" ht="15.75" x14ac:dyDescent="0.25">
      <c r="A9" s="282" t="s">
        <v>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166"/>
      <c r="AD9" s="166"/>
    </row>
    <row r="10" spans="1:30" s="161" customFormat="1" ht="18.75" x14ac:dyDescent="0.25">
      <c r="A10" s="283" t="str">
        <f>'1. паспорт местоположение'!$A$12</f>
        <v>G_KBF 48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164"/>
      <c r="AD10" s="164"/>
    </row>
    <row r="11" spans="1:30" s="161" customFormat="1" x14ac:dyDescent="0.25">
      <c r="A11" s="284" t="s">
        <v>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165"/>
      <c r="AD11" s="165"/>
    </row>
    <row r="12" spans="1:30" s="161" customFormat="1" ht="15.75" x14ac:dyDescent="0.25">
      <c r="A12" s="282" t="s">
        <v>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166"/>
      <c r="AD12" s="166"/>
    </row>
    <row r="13" spans="1:30" s="161" customFormat="1" ht="18.75" x14ac:dyDescent="0.25">
      <c r="A13" s="245" t="str">
        <f>'3.2 паспорт Техсостояние ЛЭП'!$E$15</f>
        <v>Установка АИИС КУЭ на Ф-792 ПС "Ново-Полтавская" (Тех.присоединение ООО "Алина", дог.№47-12 от 25.05.2012) (ХОЗСПОСОБ)</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10"/>
      <c r="AD13" s="10"/>
    </row>
    <row r="14" spans="1:30" s="161" customFormat="1" x14ac:dyDescent="0.25">
      <c r="A14" s="284" t="s">
        <v>8</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165"/>
      <c r="AD14" s="165"/>
    </row>
    <row r="15" spans="1:30" s="161" customFormat="1"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166"/>
      <c r="AD15" s="166"/>
    </row>
    <row r="16" spans="1:30" s="161" customForma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167"/>
      <c r="AD16" s="167"/>
    </row>
    <row r="17" spans="1:30" s="161"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167"/>
      <c r="AD17" s="167"/>
    </row>
    <row r="18" spans="1:30" s="161" customForma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167"/>
      <c r="AD18" s="167"/>
    </row>
    <row r="19" spans="1:30" s="161" customFormat="1"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167"/>
      <c r="AD19" s="167"/>
    </row>
    <row r="20" spans="1:30" s="16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167"/>
      <c r="AD20" s="167"/>
    </row>
    <row r="21" spans="1:30" s="161" customFormat="1"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167"/>
      <c r="AD21" s="167"/>
    </row>
    <row r="22" spans="1:30" s="161" customFormat="1" x14ac:dyDescent="0.25">
      <c r="A22" s="277" t="s">
        <v>554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168"/>
      <c r="AD22" s="168"/>
    </row>
    <row r="23" spans="1:30" s="161" customFormat="1" ht="32.25" customHeight="1" x14ac:dyDescent="0.25">
      <c r="A23" s="279" t="s">
        <v>406</v>
      </c>
      <c r="B23" s="280"/>
      <c r="C23" s="280"/>
      <c r="D23" s="280"/>
      <c r="E23" s="280"/>
      <c r="F23" s="280"/>
      <c r="G23" s="280"/>
      <c r="H23" s="280"/>
      <c r="I23" s="280"/>
      <c r="J23" s="280"/>
      <c r="K23" s="280"/>
      <c r="L23" s="280"/>
      <c r="M23" s="281"/>
      <c r="N23" s="278" t="s">
        <v>407</v>
      </c>
      <c r="O23" s="278"/>
      <c r="P23" s="278"/>
      <c r="Q23" s="278"/>
      <c r="R23" s="278"/>
      <c r="S23" s="278"/>
      <c r="T23" s="278"/>
      <c r="U23" s="278"/>
      <c r="V23" s="278"/>
      <c r="W23" s="278"/>
      <c r="X23" s="278"/>
      <c r="Y23" s="278"/>
      <c r="Z23" s="278"/>
      <c r="AA23" s="278"/>
      <c r="AB23" s="278"/>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8" t="str">
        <f>'1. паспорт местоположение'!$A$5</f>
        <v>Год раскрытия информации: ____2016_____ год</v>
      </c>
      <c r="B5" s="238"/>
      <c r="C5" s="238"/>
      <c r="D5" s="238"/>
      <c r="E5" s="238"/>
      <c r="F5" s="238"/>
      <c r="G5" s="238"/>
      <c r="H5" s="238"/>
      <c r="I5" s="238"/>
      <c r="J5" s="238"/>
      <c r="K5" s="238"/>
      <c r="L5" s="238"/>
      <c r="M5" s="238"/>
      <c r="N5" s="238"/>
      <c r="O5" s="238"/>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83" t="s">
        <v>11</v>
      </c>
      <c r="B7" s="283"/>
      <c r="C7" s="283"/>
      <c r="D7" s="283"/>
      <c r="E7" s="283"/>
      <c r="F7" s="283"/>
      <c r="G7" s="283"/>
      <c r="H7" s="283"/>
      <c r="I7" s="283"/>
      <c r="J7" s="283"/>
      <c r="K7" s="283"/>
      <c r="L7" s="283"/>
      <c r="M7" s="283"/>
      <c r="N7" s="283"/>
      <c r="O7" s="283"/>
      <c r="P7" s="164"/>
      <c r="Q7" s="164"/>
      <c r="R7" s="164"/>
      <c r="S7" s="164"/>
      <c r="T7" s="164"/>
      <c r="U7" s="164"/>
      <c r="V7" s="164"/>
      <c r="W7" s="164"/>
      <c r="X7" s="164"/>
      <c r="Y7" s="164"/>
      <c r="Z7" s="164"/>
    </row>
    <row r="8" spans="1:28" s="15" customFormat="1" ht="18.75" x14ac:dyDescent="0.2">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164"/>
      <c r="Q8" s="164"/>
      <c r="R8" s="164"/>
      <c r="S8" s="164"/>
      <c r="T8" s="164"/>
      <c r="U8" s="164"/>
      <c r="V8" s="164"/>
      <c r="W8" s="164"/>
      <c r="X8" s="164"/>
      <c r="Y8" s="164"/>
      <c r="Z8" s="164"/>
    </row>
    <row r="9" spans="1:28" s="15" customFormat="1" ht="18.75" x14ac:dyDescent="0.2">
      <c r="A9" s="284" t="s">
        <v>8</v>
      </c>
      <c r="B9" s="284"/>
      <c r="C9" s="284"/>
      <c r="D9" s="284"/>
      <c r="E9" s="284"/>
      <c r="F9" s="284"/>
      <c r="G9" s="284"/>
      <c r="H9" s="284"/>
      <c r="I9" s="284"/>
      <c r="J9" s="284"/>
      <c r="K9" s="284"/>
      <c r="L9" s="284"/>
      <c r="M9" s="284"/>
      <c r="N9" s="284"/>
      <c r="O9" s="284"/>
      <c r="P9" s="164"/>
      <c r="Q9" s="164"/>
      <c r="R9" s="164"/>
      <c r="S9" s="164"/>
      <c r="T9" s="164"/>
      <c r="U9" s="164"/>
      <c r="V9" s="164"/>
      <c r="W9" s="164"/>
      <c r="X9" s="164"/>
      <c r="Y9" s="164"/>
      <c r="Z9" s="164"/>
    </row>
    <row r="10" spans="1:28" s="15" customFormat="1" ht="18.75" x14ac:dyDescent="0.2">
      <c r="A10" s="282" t="s">
        <v>10</v>
      </c>
      <c r="B10" s="282"/>
      <c r="C10" s="282"/>
      <c r="D10" s="282"/>
      <c r="E10" s="282"/>
      <c r="F10" s="282"/>
      <c r="G10" s="282"/>
      <c r="H10" s="282"/>
      <c r="I10" s="282"/>
      <c r="J10" s="282"/>
      <c r="K10" s="282"/>
      <c r="L10" s="282"/>
      <c r="M10" s="282"/>
      <c r="N10" s="282"/>
      <c r="O10" s="282"/>
      <c r="P10" s="164"/>
      <c r="Q10" s="164"/>
      <c r="R10" s="164"/>
      <c r="S10" s="164"/>
      <c r="T10" s="164"/>
      <c r="U10" s="164"/>
      <c r="V10" s="164"/>
      <c r="W10" s="164"/>
      <c r="X10" s="164"/>
      <c r="Y10" s="164"/>
      <c r="Z10" s="164"/>
    </row>
    <row r="11" spans="1:28" s="15" customFormat="1" ht="18.75" x14ac:dyDescent="0.2">
      <c r="A11" s="283" t="str">
        <f>'1. паспорт местоположение'!$A$12</f>
        <v>G_KBF 48</v>
      </c>
      <c r="B11" s="283"/>
      <c r="C11" s="283"/>
      <c r="D11" s="283"/>
      <c r="E11" s="283"/>
      <c r="F11" s="283"/>
      <c r="G11" s="283"/>
      <c r="H11" s="283"/>
      <c r="I11" s="283"/>
      <c r="J11" s="283"/>
      <c r="K11" s="283"/>
      <c r="L11" s="283"/>
      <c r="M11" s="283"/>
      <c r="N11" s="283"/>
      <c r="O11" s="283"/>
      <c r="P11" s="164"/>
      <c r="Q11" s="164"/>
      <c r="R11" s="164"/>
      <c r="S11" s="164"/>
      <c r="T11" s="164"/>
      <c r="U11" s="164"/>
      <c r="V11" s="164"/>
      <c r="W11" s="164"/>
      <c r="X11" s="164"/>
      <c r="Y11" s="164"/>
      <c r="Z11" s="164"/>
    </row>
    <row r="12" spans="1:28" s="15" customFormat="1" ht="18.75" x14ac:dyDescent="0.2">
      <c r="A12" s="284" t="s">
        <v>8</v>
      </c>
      <c r="B12" s="284"/>
      <c r="C12" s="284"/>
      <c r="D12" s="284"/>
      <c r="E12" s="284"/>
      <c r="F12" s="284"/>
      <c r="G12" s="284"/>
      <c r="H12" s="284"/>
      <c r="I12" s="284"/>
      <c r="J12" s="284"/>
      <c r="K12" s="284"/>
      <c r="L12" s="284"/>
      <c r="M12" s="284"/>
      <c r="N12" s="284"/>
      <c r="O12" s="284"/>
      <c r="P12" s="164"/>
      <c r="Q12" s="164"/>
      <c r="R12" s="164"/>
      <c r="S12" s="164"/>
      <c r="T12" s="164"/>
      <c r="U12" s="164"/>
      <c r="V12" s="164"/>
      <c r="W12" s="164"/>
      <c r="X12" s="164"/>
      <c r="Y12" s="164"/>
      <c r="Z12" s="164"/>
    </row>
    <row r="13" spans="1:28" s="15" customFormat="1" ht="18.75" x14ac:dyDescent="0.2">
      <c r="A13" s="282" t="s">
        <v>9</v>
      </c>
      <c r="B13" s="282"/>
      <c r="C13" s="282"/>
      <c r="D13" s="282"/>
      <c r="E13" s="282"/>
      <c r="F13" s="282"/>
      <c r="G13" s="282"/>
      <c r="H13" s="282"/>
      <c r="I13" s="282"/>
      <c r="J13" s="282"/>
      <c r="K13" s="282"/>
      <c r="L13" s="282"/>
      <c r="M13" s="282"/>
      <c r="N13" s="282"/>
      <c r="O13" s="282"/>
      <c r="P13" s="164"/>
      <c r="Q13" s="164"/>
      <c r="R13" s="164"/>
      <c r="S13" s="164"/>
      <c r="T13" s="164"/>
      <c r="U13" s="164"/>
      <c r="V13" s="164"/>
      <c r="W13" s="164"/>
      <c r="X13" s="164"/>
      <c r="Y13" s="164"/>
      <c r="Z13" s="164"/>
    </row>
    <row r="14" spans="1:28" s="181" customFormat="1" ht="15.75" customHeight="1" x14ac:dyDescent="0.2">
      <c r="A14" s="245" t="str">
        <f>'3.2 паспорт Техсостояние ЛЭП'!$E$15</f>
        <v>Установка АИИС КУЭ на Ф-792 ПС "Ново-Полтавская" (Тех.присоединение ООО "Алина", дог.№47-12 от 25.05.2012) (ХОЗСПОСОБ)</v>
      </c>
      <c r="B14" s="245"/>
      <c r="C14" s="245"/>
      <c r="D14" s="245"/>
      <c r="E14" s="245"/>
      <c r="F14" s="245"/>
      <c r="G14" s="245"/>
      <c r="H14" s="245"/>
      <c r="I14" s="245"/>
      <c r="J14" s="245"/>
      <c r="K14" s="245"/>
      <c r="L14" s="245"/>
      <c r="M14" s="245"/>
      <c r="N14" s="245"/>
      <c r="O14" s="245"/>
      <c r="P14" s="159"/>
      <c r="Q14" s="159"/>
      <c r="R14" s="159"/>
      <c r="S14" s="159"/>
      <c r="T14" s="159"/>
      <c r="U14" s="159"/>
      <c r="V14" s="159"/>
      <c r="W14" s="159"/>
      <c r="X14" s="159"/>
      <c r="Y14" s="159"/>
      <c r="Z14" s="159"/>
    </row>
    <row r="15" spans="1:28" s="182" customFormat="1" ht="12" x14ac:dyDescent="0.2">
      <c r="A15" s="284" t="s">
        <v>8</v>
      </c>
      <c r="B15" s="284"/>
      <c r="C15" s="284"/>
      <c r="D15" s="284"/>
      <c r="E15" s="284"/>
      <c r="F15" s="284"/>
      <c r="G15" s="284"/>
      <c r="H15" s="284"/>
      <c r="I15" s="284"/>
      <c r="J15" s="284"/>
      <c r="K15" s="284"/>
      <c r="L15" s="284"/>
      <c r="M15" s="284"/>
      <c r="N15" s="284"/>
      <c r="O15" s="284"/>
      <c r="P15" s="165"/>
      <c r="Q15" s="165"/>
      <c r="R15" s="165"/>
      <c r="S15" s="165"/>
      <c r="T15" s="165"/>
      <c r="U15" s="165"/>
      <c r="V15" s="165"/>
      <c r="W15" s="165"/>
      <c r="X15" s="165"/>
      <c r="Y15" s="165"/>
      <c r="Z15" s="165"/>
    </row>
    <row r="16" spans="1:28" s="182" customFormat="1" ht="15" customHeight="1" x14ac:dyDescent="0.2">
      <c r="A16" s="282" t="s">
        <v>7</v>
      </c>
      <c r="B16" s="282"/>
      <c r="C16" s="282"/>
      <c r="D16" s="282"/>
      <c r="E16" s="282"/>
      <c r="F16" s="282"/>
      <c r="G16" s="282"/>
      <c r="H16" s="282"/>
      <c r="I16" s="282"/>
      <c r="J16" s="282"/>
      <c r="K16" s="282"/>
      <c r="L16" s="282"/>
      <c r="M16" s="282"/>
      <c r="N16" s="282"/>
      <c r="O16" s="282"/>
      <c r="P16" s="166"/>
      <c r="Q16" s="166"/>
      <c r="R16" s="166"/>
      <c r="S16" s="166"/>
      <c r="T16" s="166"/>
      <c r="U16" s="166"/>
      <c r="V16" s="166"/>
      <c r="W16" s="166"/>
      <c r="X16" s="166"/>
      <c r="Y16" s="166"/>
      <c r="Z16" s="166"/>
    </row>
    <row r="17" spans="1:26" s="182" customFormat="1" ht="15" customHeight="1" x14ac:dyDescent="0.2">
      <c r="A17" s="290"/>
      <c r="B17" s="290"/>
      <c r="C17" s="290"/>
      <c r="D17" s="290"/>
      <c r="E17" s="290"/>
      <c r="F17" s="290"/>
      <c r="G17" s="290"/>
      <c r="H17" s="290"/>
      <c r="I17" s="290"/>
      <c r="J17" s="290"/>
      <c r="K17" s="290"/>
      <c r="L17" s="290"/>
      <c r="M17" s="290"/>
      <c r="N17" s="290"/>
      <c r="O17" s="290"/>
      <c r="P17" s="183"/>
      <c r="Q17" s="183"/>
      <c r="R17" s="183"/>
      <c r="S17" s="183"/>
      <c r="T17" s="183"/>
      <c r="U17" s="183"/>
      <c r="V17" s="183"/>
      <c r="W17" s="183"/>
    </row>
    <row r="18" spans="1:26" s="182" customFormat="1" ht="91.5" customHeight="1" x14ac:dyDescent="0.2">
      <c r="A18" s="285" t="s">
        <v>531</v>
      </c>
      <c r="B18" s="285"/>
      <c r="C18" s="285"/>
      <c r="D18" s="285"/>
      <c r="E18" s="285"/>
      <c r="F18" s="285"/>
      <c r="G18" s="285"/>
      <c r="H18" s="285"/>
      <c r="I18" s="285"/>
      <c r="J18" s="285"/>
      <c r="K18" s="285"/>
      <c r="L18" s="285"/>
      <c r="M18" s="285"/>
      <c r="N18" s="285"/>
      <c r="O18" s="285"/>
      <c r="P18" s="184"/>
      <c r="Q18" s="184"/>
      <c r="R18" s="184"/>
      <c r="S18" s="184"/>
      <c r="T18" s="184"/>
      <c r="U18" s="184"/>
      <c r="V18" s="184"/>
      <c r="W18" s="184"/>
      <c r="X18" s="184"/>
      <c r="Y18" s="184"/>
      <c r="Z18" s="184"/>
    </row>
    <row r="19" spans="1:26" s="182"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3"/>
      <c r="Q19" s="183"/>
      <c r="R19" s="183"/>
      <c r="S19" s="183"/>
      <c r="T19" s="183"/>
      <c r="U19" s="183"/>
      <c r="V19" s="183"/>
      <c r="W19" s="183"/>
    </row>
    <row r="20" spans="1:26" s="182" customFormat="1" ht="51" customHeight="1" x14ac:dyDescent="0.2">
      <c r="A20" s="286"/>
      <c r="B20" s="286"/>
      <c r="C20" s="286"/>
      <c r="D20" s="286"/>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5" customFormat="1" ht="18.75" x14ac:dyDescent="0.3">
      <c r="A6" s="180"/>
      <c r="K6" s="163"/>
    </row>
    <row r="7" spans="1:44" s="15" customFormat="1" ht="18.75" x14ac:dyDescent="0.2">
      <c r="A7" s="283" t="s">
        <v>11</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4" t="str">
        <f>'3.3 паспорт описание'!$A$9</f>
        <v xml:space="preserve">КБФ ПАО "МРСК Северного Кавказа"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5" customFormat="1" ht="18.75" customHeight="1" x14ac:dyDescent="0.2">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4" t="str">
        <f>'1. паспорт местоположение'!$A$12</f>
        <v>G_KBF 48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5" customFormat="1" ht="18.75" customHeight="1" x14ac:dyDescent="0.2">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4" t="str">
        <f>'3.2 паспорт Техсостояние ЛЭП'!$E$15</f>
        <v>Установка АИИС КУЭ на Ф-792 ПС "Ново-Полтавская" (Тех.присоединение ООО "Алина", дог.№47-12 от 25.05.2012) (ХОЗСПОСОБ)</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82"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2" t="s">
        <v>532</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4" t="s">
        <v>376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94"/>
      <c r="AN24" s="194"/>
      <c r="AO24" s="195"/>
      <c r="AP24" s="195"/>
      <c r="AQ24" s="195"/>
      <c r="AR24" s="195"/>
      <c r="AS24" s="196"/>
    </row>
    <row r="25" spans="1:45" s="191" customFormat="1" ht="12.75" customHeight="1" x14ac:dyDescent="0.25">
      <c r="A25" s="335" t="s">
        <v>375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97"/>
      <c r="AN25" s="355" t="s">
        <v>374</v>
      </c>
      <c r="AO25" s="355"/>
      <c r="AP25" s="355"/>
      <c r="AQ25" s="353"/>
      <c r="AR25" s="353"/>
      <c r="AS25" s="196"/>
    </row>
    <row r="26" spans="1:45" s="191" customFormat="1" ht="17.25" customHeight="1" x14ac:dyDescent="0.25">
      <c r="A26" s="302" t="s">
        <v>373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97"/>
      <c r="AN26" s="337" t="s">
        <v>372</v>
      </c>
      <c r="AO26" s="344"/>
      <c r="AP26" s="345"/>
      <c r="AQ26" s="337"/>
      <c r="AR26" s="338"/>
      <c r="AS26" s="196"/>
    </row>
    <row r="27" spans="1:45" s="191" customFormat="1" ht="17.25" customHeight="1" x14ac:dyDescent="0.25">
      <c r="A27" s="302" t="s">
        <v>371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97"/>
      <c r="AN27" s="337" t="s">
        <v>370</v>
      </c>
      <c r="AO27" s="344"/>
      <c r="AP27" s="345"/>
      <c r="AQ27" s="337"/>
      <c r="AR27" s="338"/>
      <c r="AS27" s="196"/>
    </row>
    <row r="28" spans="1:45" s="191" customFormat="1" ht="27.75" customHeight="1" thickBot="1" x14ac:dyDescent="0.3">
      <c r="A28" s="346" t="s">
        <v>369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97"/>
      <c r="AN28" s="349" t="s">
        <v>368</v>
      </c>
      <c r="AO28" s="350"/>
      <c r="AP28" s="351"/>
      <c r="AQ28" s="337"/>
      <c r="AR28" s="338"/>
      <c r="AS28" s="196"/>
    </row>
    <row r="29" spans="1:45" s="191" customFormat="1" ht="17.25" customHeight="1" x14ac:dyDescent="0.25">
      <c r="A29" s="339" t="s">
        <v>367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97"/>
      <c r="AN29" s="304"/>
      <c r="AO29" s="342"/>
      <c r="AP29" s="342"/>
      <c r="AQ29" s="337"/>
      <c r="AR29" s="343"/>
      <c r="AS29" s="196"/>
    </row>
    <row r="30" spans="1:45" s="191" customFormat="1" ht="17.25" customHeight="1" x14ac:dyDescent="0.25">
      <c r="A30" s="302" t="s">
        <v>366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97"/>
      <c r="AS30" s="196"/>
    </row>
    <row r="31" spans="1:45" s="191" customFormat="1" ht="17.25" customHeight="1" x14ac:dyDescent="0.25">
      <c r="A31" s="302" t="s">
        <v>365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97"/>
      <c r="AN31" s="197"/>
      <c r="AO31" s="198"/>
      <c r="AP31" s="198"/>
      <c r="AQ31" s="198"/>
      <c r="AR31" s="198"/>
      <c r="AS31" s="196"/>
    </row>
    <row r="32" spans="1:45" s="191" customFormat="1" ht="17.25" customHeight="1" x14ac:dyDescent="0.25">
      <c r="A32" s="302" t="s">
        <v>340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97"/>
      <c r="AN32" s="197"/>
      <c r="AO32" s="197"/>
      <c r="AP32" s="197"/>
      <c r="AQ32" s="197"/>
      <c r="AR32" s="197"/>
      <c r="AS32" s="196"/>
    </row>
    <row r="33" spans="1:45" s="191" customFormat="1" ht="17.25" customHeight="1" x14ac:dyDescent="0.25">
      <c r="A33" s="302" t="s">
        <v>364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97"/>
      <c r="AN33" s="197"/>
      <c r="AO33" s="197"/>
      <c r="AP33" s="197"/>
      <c r="AQ33" s="197"/>
      <c r="AR33" s="197"/>
      <c r="AS33" s="196"/>
    </row>
    <row r="34" spans="1:45" s="191" customFormat="1" ht="17.25" customHeight="1" x14ac:dyDescent="0.25">
      <c r="A34" s="302" t="s">
        <v>363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97"/>
      <c r="AN34" s="197"/>
      <c r="AO34" s="197"/>
      <c r="AP34" s="197"/>
      <c r="AQ34" s="197"/>
      <c r="AR34" s="197"/>
      <c r="AS34" s="196"/>
    </row>
    <row r="35" spans="1:45" s="191" customFormat="1"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97"/>
      <c r="AN35" s="197"/>
      <c r="AO35" s="197"/>
      <c r="AP35" s="197"/>
      <c r="AQ35" s="197"/>
      <c r="AR35" s="197"/>
      <c r="AS35" s="196"/>
    </row>
    <row r="36" spans="1:45" s="191" customFormat="1" ht="17.25" customHeight="1" thickBot="1" x14ac:dyDescent="0.3">
      <c r="A36" s="320" t="s">
        <v>328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97"/>
      <c r="AN36" s="197"/>
      <c r="AO36" s="197"/>
      <c r="AP36" s="197"/>
      <c r="AQ36" s="197"/>
      <c r="AR36" s="197"/>
      <c r="AS36" s="196"/>
    </row>
    <row r="37" spans="1:45" s="191" customFormat="1"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97"/>
      <c r="AN37" s="197"/>
      <c r="AO37" s="197"/>
      <c r="AP37" s="197"/>
      <c r="AQ37" s="197"/>
      <c r="AR37" s="197"/>
      <c r="AS37" s="196"/>
    </row>
    <row r="38" spans="1:45" s="191" customFormat="1" ht="17.25" customHeight="1" x14ac:dyDescent="0.25">
      <c r="A38" s="302" t="s">
        <v>362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97"/>
      <c r="AN38" s="197"/>
      <c r="AO38" s="197"/>
      <c r="AP38" s="197"/>
      <c r="AQ38" s="197"/>
      <c r="AR38" s="197"/>
      <c r="AS38" s="196"/>
    </row>
    <row r="39" spans="1:45" s="191" customFormat="1" ht="17.25" customHeight="1" thickBot="1" x14ac:dyDescent="0.3">
      <c r="A39" s="320" t="s">
        <v>361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97"/>
      <c r="AN39" s="197"/>
      <c r="AO39" s="197"/>
      <c r="AP39" s="197"/>
      <c r="AQ39" s="197"/>
      <c r="AR39" s="197"/>
      <c r="AS39" s="196"/>
    </row>
    <row r="40" spans="1:45" s="191" customFormat="1" ht="17.25" customHeight="1" x14ac:dyDescent="0.25">
      <c r="A40" s="335" t="s">
        <v>360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97"/>
      <c r="AN40" s="197"/>
      <c r="AO40" s="197"/>
      <c r="AP40" s="197"/>
      <c r="AQ40" s="197"/>
      <c r="AR40" s="197"/>
      <c r="AS40" s="196"/>
    </row>
    <row r="41" spans="1:45" s="191" customFormat="1" ht="17.25" customHeight="1" x14ac:dyDescent="0.25">
      <c r="A41" s="302" t="s">
        <v>359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97"/>
      <c r="AN41" s="197"/>
      <c r="AO41" s="197"/>
      <c r="AP41" s="197"/>
      <c r="AQ41" s="197"/>
      <c r="AR41" s="197"/>
      <c r="AS41" s="196"/>
    </row>
    <row r="42" spans="1:45" s="191" customFormat="1" ht="17.25" customHeight="1" x14ac:dyDescent="0.25">
      <c r="A42" s="302" t="s">
        <v>358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97"/>
      <c r="AN42" s="197"/>
      <c r="AO42" s="197"/>
      <c r="AP42" s="197"/>
      <c r="AQ42" s="197"/>
      <c r="AR42" s="197"/>
      <c r="AS42" s="196"/>
    </row>
    <row r="43" spans="1:45" s="191" customFormat="1" ht="17.25" customHeight="1" x14ac:dyDescent="0.25">
      <c r="A43" s="302" t="s">
        <v>357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97"/>
      <c r="AN43" s="197"/>
      <c r="AO43" s="197"/>
      <c r="AP43" s="197"/>
      <c r="AQ43" s="197"/>
      <c r="AR43" s="197"/>
      <c r="AS43" s="196"/>
    </row>
    <row r="44" spans="1:45" s="191" customFormat="1" ht="17.25" customHeight="1" x14ac:dyDescent="0.25">
      <c r="A44" s="302" t="s">
        <v>356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97"/>
      <c r="AN44" s="197"/>
      <c r="AO44" s="197"/>
      <c r="AP44" s="197"/>
      <c r="AQ44" s="197"/>
      <c r="AR44" s="197"/>
      <c r="AS44" s="196"/>
    </row>
    <row r="45" spans="1:45" s="191" customFormat="1" ht="17.25" customHeight="1" x14ac:dyDescent="0.25">
      <c r="A45" s="302" t="s">
        <v>355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97"/>
      <c r="AN45" s="197"/>
      <c r="AO45" s="197"/>
      <c r="AP45" s="197"/>
      <c r="AQ45" s="197"/>
      <c r="AR45" s="197"/>
      <c r="AS45" s="196"/>
    </row>
    <row r="46" spans="1:45" s="191" customFormat="1" ht="17.25" customHeight="1" thickBot="1" x14ac:dyDescent="0.3">
      <c r="A46" s="329" t="s">
        <v>354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97"/>
      <c r="AN46" s="197"/>
      <c r="AO46" s="197"/>
      <c r="AP46" s="197"/>
      <c r="AQ46" s="197"/>
      <c r="AR46" s="197"/>
      <c r="AS46" s="196"/>
    </row>
    <row r="47" spans="1:45" s="191" customFormat="1" ht="24" customHeight="1" x14ac:dyDescent="0.25">
      <c r="A47" s="332" t="s">
        <v>353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334</v>
      </c>
      <c r="AN47" s="319"/>
      <c r="AO47" s="199" t="s">
        <v>333</v>
      </c>
      <c r="AP47" s="199" t="s">
        <v>332</v>
      </c>
      <c r="AQ47" s="196"/>
    </row>
    <row r="48" spans="1:45" s="191" customFormat="1" ht="12" customHeight="1" x14ac:dyDescent="0.25">
      <c r="A48" s="302" t="s">
        <v>352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00"/>
      <c r="AP48" s="200"/>
      <c r="AQ48" s="196"/>
    </row>
    <row r="49" spans="1:43" s="191" customFormat="1" ht="12" customHeight="1" x14ac:dyDescent="0.25">
      <c r="A49" s="302" t="s">
        <v>351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00"/>
      <c r="AP49" s="200"/>
      <c r="AQ49" s="196"/>
    </row>
    <row r="50" spans="1:43" s="191" customFormat="1" ht="12" customHeight="1" thickBot="1" x14ac:dyDescent="0.3">
      <c r="A50" s="320" t="s">
        <v>350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17" t="s">
        <v>349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334</v>
      </c>
      <c r="AN52" s="319"/>
      <c r="AO52" s="199" t="s">
        <v>333</v>
      </c>
      <c r="AP52" s="199" t="s">
        <v>332</v>
      </c>
      <c r="AQ52" s="196"/>
    </row>
    <row r="53" spans="1:43" s="191" customFormat="1" ht="11.25" customHeight="1" x14ac:dyDescent="0.25">
      <c r="A53" s="326" t="s">
        <v>348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06"/>
      <c r="AP53" s="206"/>
      <c r="AQ53" s="196"/>
    </row>
    <row r="54" spans="1:43" s="191" customFormat="1" ht="12" customHeight="1" x14ac:dyDescent="0.25">
      <c r="A54" s="302" t="s">
        <v>347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00"/>
      <c r="AP54" s="200"/>
      <c r="AQ54" s="196"/>
    </row>
    <row r="55" spans="1:43" s="191" customFormat="1" ht="12" customHeight="1" x14ac:dyDescent="0.25">
      <c r="A55" s="302" t="s">
        <v>346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00"/>
      <c r="AP55" s="200"/>
      <c r="AQ55" s="196"/>
    </row>
    <row r="56" spans="1:43" s="191" customFormat="1" ht="12" customHeight="1" thickBot="1" x14ac:dyDescent="0.3">
      <c r="A56" s="320" t="s">
        <v>345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17" t="s">
        <v>344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334</v>
      </c>
      <c r="AN58" s="319"/>
      <c r="AO58" s="199" t="s">
        <v>333</v>
      </c>
      <c r="AP58" s="199" t="s">
        <v>332</v>
      </c>
      <c r="AQ58" s="196"/>
    </row>
    <row r="59" spans="1:43" s="191" customFormat="1" ht="12.75" customHeight="1" x14ac:dyDescent="0.25">
      <c r="A59" s="323" t="s">
        <v>343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09"/>
      <c r="AP59" s="209"/>
      <c r="AQ59" s="210"/>
    </row>
    <row r="60" spans="1:43" s="191" customFormat="1" ht="12" customHeight="1" x14ac:dyDescent="0.25">
      <c r="A60" s="302" t="s">
        <v>342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00"/>
      <c r="AP60" s="200"/>
      <c r="AQ60" s="196"/>
    </row>
    <row r="61" spans="1:43" s="191" customFormat="1" ht="12" customHeight="1" x14ac:dyDescent="0.25">
      <c r="A61" s="302" t="s">
        <v>341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00"/>
      <c r="AP61" s="200"/>
      <c r="AQ61" s="196"/>
    </row>
    <row r="62" spans="1:43" s="191" customFormat="1" ht="12" customHeight="1" x14ac:dyDescent="0.25">
      <c r="A62" s="302" t="s">
        <v>340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00"/>
      <c r="AP62" s="200"/>
      <c r="AQ62" s="196"/>
    </row>
    <row r="63" spans="1:43" s="191" customFormat="1"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00"/>
      <c r="AP63" s="200"/>
      <c r="AQ63" s="196"/>
    </row>
    <row r="64" spans="1:43" s="191" customFormat="1"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00"/>
      <c r="AP64" s="200"/>
      <c r="AQ64" s="196"/>
    </row>
    <row r="65" spans="1:43" s="191" customFormat="1" ht="12" customHeight="1" x14ac:dyDescent="0.25">
      <c r="A65" s="302" t="s">
        <v>339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00"/>
      <c r="AP65" s="200"/>
      <c r="AQ65" s="196"/>
    </row>
    <row r="66" spans="1:43" s="191" customFormat="1" ht="27.75" customHeight="1" x14ac:dyDescent="0.25">
      <c r="A66" s="306" t="s">
        <v>338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11"/>
      <c r="AP66" s="211"/>
      <c r="AQ66" s="210"/>
    </row>
    <row r="67" spans="1:43" s="191" customFormat="1" ht="11.25" customHeight="1" x14ac:dyDescent="0.25">
      <c r="A67" s="302" t="s">
        <v>330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00"/>
      <c r="AP67" s="200"/>
      <c r="AQ67" s="196"/>
    </row>
    <row r="68" spans="1:43" s="191" customFormat="1" ht="25.5" customHeight="1" x14ac:dyDescent="0.25">
      <c r="A68" s="306" t="s">
        <v>331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11"/>
      <c r="AP68" s="211"/>
      <c r="AQ68" s="210"/>
    </row>
    <row r="69" spans="1:43" s="191" customFormat="1" ht="12" customHeight="1" x14ac:dyDescent="0.25">
      <c r="A69" s="302" t="s">
        <v>329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00"/>
      <c r="AP69" s="200"/>
      <c r="AQ69" s="196"/>
    </row>
    <row r="70" spans="1:43" s="191" customFormat="1" ht="12.75" customHeight="1" x14ac:dyDescent="0.25">
      <c r="A70" s="311" t="s">
        <v>337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11"/>
      <c r="AP70" s="211"/>
      <c r="AQ70" s="210"/>
    </row>
    <row r="71" spans="1:43" s="191" customFormat="1" ht="12" customHeight="1" x14ac:dyDescent="0.25">
      <c r="A71" s="302" t="s">
        <v>328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00"/>
      <c r="AP71" s="200"/>
      <c r="AQ71" s="196"/>
    </row>
    <row r="72" spans="1:43" s="191" customFormat="1" ht="12.75" customHeight="1" thickBot="1" x14ac:dyDescent="0.3">
      <c r="A72" s="313" t="s">
        <v>336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17" t="s">
        <v>335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334</v>
      </c>
      <c r="AN74" s="319"/>
      <c r="AO74" s="199" t="s">
        <v>333</v>
      </c>
      <c r="AP74" s="199" t="s">
        <v>332</v>
      </c>
      <c r="AQ74" s="196"/>
    </row>
    <row r="75" spans="1:43" s="191" customFormat="1" ht="25.5" customHeight="1" x14ac:dyDescent="0.25">
      <c r="A75" s="306" t="s">
        <v>331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13"/>
      <c r="AP75" s="213"/>
      <c r="AQ75" s="210"/>
    </row>
    <row r="76" spans="1:43" s="191" customFormat="1" ht="12" customHeight="1" x14ac:dyDescent="0.25">
      <c r="A76" s="302" t="s">
        <v>330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14"/>
      <c r="AP76" s="214"/>
      <c r="AQ76" s="196"/>
    </row>
    <row r="77" spans="1:43" s="191" customFormat="1" ht="12" customHeight="1" x14ac:dyDescent="0.25">
      <c r="A77" s="302" t="s">
        <v>329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14"/>
      <c r="AP77" s="214"/>
      <c r="AQ77" s="196"/>
    </row>
    <row r="78" spans="1:43" s="191" customFormat="1" ht="12" customHeight="1" x14ac:dyDescent="0.25">
      <c r="A78" s="302" t="s">
        <v>328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14"/>
      <c r="AP78" s="214"/>
      <c r="AQ78" s="196"/>
    </row>
    <row r="79" spans="1:43" s="191" customFormat="1" ht="12" customHeight="1" x14ac:dyDescent="0.25">
      <c r="A79" s="302" t="s">
        <v>327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14"/>
      <c r="AP79" s="214"/>
      <c r="AQ79" s="196"/>
    </row>
    <row r="80" spans="1:43" s="191" customFormat="1" ht="12" customHeight="1" x14ac:dyDescent="0.25">
      <c r="A80" s="302" t="s">
        <v>326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14"/>
      <c r="AP80" s="214"/>
      <c r="AQ80" s="196"/>
    </row>
    <row r="81" spans="1:45" s="191" customFormat="1" ht="12.75" customHeight="1" x14ac:dyDescent="0.25">
      <c r="A81" s="302" t="s">
        <v>325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14"/>
      <c r="AP81" s="214"/>
      <c r="AQ81" s="196"/>
    </row>
    <row r="82" spans="1:45" s="191" customFormat="1" ht="12.75" customHeight="1" x14ac:dyDescent="0.25">
      <c r="A82" s="302" t="s">
        <v>324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14"/>
      <c r="AP82" s="214"/>
      <c r="AQ82" s="196"/>
    </row>
    <row r="83" spans="1:45" s="191" customFormat="1" ht="12" customHeight="1" x14ac:dyDescent="0.25">
      <c r="A83" s="311" t="s">
        <v>323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13"/>
      <c r="AP83" s="213"/>
      <c r="AQ83" s="210"/>
    </row>
    <row r="84" spans="1:45" s="191" customFormat="1" ht="12" customHeight="1" x14ac:dyDescent="0.25">
      <c r="A84" s="311" t="s">
        <v>322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13"/>
      <c r="AP84" s="213"/>
      <c r="AQ84" s="210"/>
    </row>
    <row r="85" spans="1:45" s="191" customFormat="1" ht="12" customHeight="1" x14ac:dyDescent="0.25">
      <c r="A85" s="302" t="s">
        <v>321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14"/>
      <c r="AP85" s="214"/>
      <c r="AQ85" s="194"/>
    </row>
    <row r="86" spans="1:45" s="191" customFormat="1" ht="27.75" customHeight="1" x14ac:dyDescent="0.25">
      <c r="A86" s="306" t="s">
        <v>320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13"/>
      <c r="AP86" s="213"/>
      <c r="AQ86" s="210"/>
    </row>
    <row r="87" spans="1:45" s="191" customFormat="1" x14ac:dyDescent="0.25">
      <c r="A87" s="306" t="s">
        <v>319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13"/>
      <c r="AP87" s="213"/>
      <c r="AQ87" s="210"/>
    </row>
    <row r="88" spans="1:45" s="191" customFormat="1" ht="14.25" customHeight="1" x14ac:dyDescent="0.25">
      <c r="A88" s="295" t="s">
        <v>318</v>
      </c>
      <c r="B88" s="296"/>
      <c r="C88" s="296"/>
      <c r="D88" s="297"/>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98"/>
      <c r="AL88" s="299"/>
      <c r="AM88" s="300"/>
      <c r="AN88" s="301"/>
      <c r="AO88" s="213"/>
      <c r="AP88" s="213"/>
      <c r="AQ88" s="210"/>
    </row>
    <row r="89" spans="1:45" s="191" customFormat="1" x14ac:dyDescent="0.25">
      <c r="A89" s="295" t="s">
        <v>317</v>
      </c>
      <c r="B89" s="296"/>
      <c r="C89" s="296"/>
      <c r="D89" s="297"/>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98"/>
      <c r="AL89" s="299"/>
      <c r="AM89" s="300"/>
      <c r="AN89" s="301"/>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1"/>
      <c r="AL90" s="292"/>
      <c r="AM90" s="293"/>
      <c r="AN90" s="294"/>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8" t="str">
        <f>'1. паспорт местоположение'!$A$5</f>
        <v>Год раскрытия информации: ____2016_____ год</v>
      </c>
      <c r="B5" s="238"/>
      <c r="C5" s="238"/>
      <c r="D5" s="238"/>
      <c r="E5" s="238"/>
      <c r="F5" s="238"/>
      <c r="G5" s="238"/>
      <c r="H5" s="238"/>
      <c r="I5" s="238"/>
      <c r="J5" s="238"/>
      <c r="K5" s="238"/>
      <c r="L5" s="23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2" t="s">
        <v>11</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f>
        <v xml:space="preserve">КБФ ПАО "МРСК Северного Кавказа" </v>
      </c>
      <c r="B9" s="243"/>
      <c r="C9" s="243"/>
      <c r="D9" s="243"/>
      <c r="E9" s="243"/>
      <c r="F9" s="243"/>
      <c r="G9" s="243"/>
      <c r="H9" s="243"/>
      <c r="I9" s="243"/>
      <c r="J9" s="243"/>
      <c r="K9" s="243"/>
      <c r="L9" s="243"/>
    </row>
    <row r="10" spans="1:44" x14ac:dyDescent="0.25">
      <c r="A10" s="239" t="s">
        <v>10</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8" t="str">
        <f>'1. паспорт местоположение'!$A$12</f>
        <v>G_KBF 48</v>
      </c>
      <c r="B12" s="248"/>
      <c r="C12" s="248"/>
      <c r="D12" s="248"/>
      <c r="E12" s="248"/>
      <c r="F12" s="248"/>
      <c r="G12" s="248"/>
      <c r="H12" s="248"/>
      <c r="I12" s="248"/>
      <c r="J12" s="248"/>
      <c r="K12" s="248"/>
      <c r="L12" s="248"/>
    </row>
    <row r="13" spans="1:44" x14ac:dyDescent="0.25">
      <c r="A13" s="239" t="s">
        <v>9</v>
      </c>
      <c r="B13" s="239"/>
      <c r="C13" s="239"/>
      <c r="D13" s="239"/>
      <c r="E13" s="239"/>
      <c r="F13" s="239"/>
      <c r="G13" s="239"/>
      <c r="H13" s="239"/>
      <c r="I13" s="239"/>
      <c r="J13" s="239"/>
      <c r="K13" s="239"/>
      <c r="L13" s="239"/>
    </row>
    <row r="14" spans="1:44" ht="18.75" x14ac:dyDescent="0.25">
      <c r="A14" s="245"/>
      <c r="B14" s="245"/>
      <c r="C14" s="245"/>
      <c r="D14" s="245"/>
      <c r="E14" s="245"/>
      <c r="F14" s="245"/>
      <c r="G14" s="245"/>
      <c r="H14" s="245"/>
      <c r="I14" s="245"/>
      <c r="J14" s="245"/>
      <c r="K14" s="245"/>
      <c r="L14" s="245"/>
    </row>
    <row r="15" spans="1:44" x14ac:dyDescent="0.25">
      <c r="A15" s="248" t="str">
        <f>'2. паспорт  ТП'!$A$13</f>
        <v>Установка АИИС КУЭ на Ф-792 ПС "Ново-Полтавская" (Тех.присоединение ООО "Алина", дог.№47-12 от 25.05.2012) (ХОЗСПОСОБ)</v>
      </c>
      <c r="B15" s="248"/>
      <c r="C15" s="248"/>
      <c r="D15" s="248"/>
      <c r="E15" s="248"/>
      <c r="F15" s="248"/>
      <c r="G15" s="248"/>
      <c r="H15" s="248"/>
      <c r="I15" s="248"/>
      <c r="J15" s="248"/>
      <c r="K15" s="248"/>
      <c r="L15" s="248"/>
    </row>
    <row r="16" spans="1:44" x14ac:dyDescent="0.25">
      <c r="A16" s="239" t="s">
        <v>7</v>
      </c>
      <c r="B16" s="239"/>
      <c r="C16" s="239"/>
      <c r="D16" s="239"/>
      <c r="E16" s="239"/>
      <c r="F16" s="239"/>
      <c r="G16" s="239"/>
      <c r="H16" s="239"/>
      <c r="I16" s="239"/>
      <c r="J16" s="239"/>
      <c r="K16" s="239"/>
      <c r="L16" s="239"/>
    </row>
    <row r="17" spans="1:12" ht="15.75" customHeight="1" x14ac:dyDescent="0.25">
      <c r="L17" s="94"/>
    </row>
    <row r="18" spans="1:12" x14ac:dyDescent="0.25">
      <c r="K18" s="93"/>
    </row>
    <row r="19" spans="1:12" ht="15.75" customHeight="1" x14ac:dyDescent="0.25">
      <c r="A19" s="366" t="s">
        <v>533</v>
      </c>
      <c r="B19" s="366"/>
      <c r="C19" s="366"/>
      <c r="D19" s="366"/>
      <c r="E19" s="366"/>
      <c r="F19" s="366"/>
      <c r="G19" s="366"/>
      <c r="H19" s="366"/>
      <c r="I19" s="366"/>
      <c r="J19" s="366"/>
      <c r="K19" s="366"/>
      <c r="L19" s="366"/>
    </row>
    <row r="20" spans="1:12" x14ac:dyDescent="0.25">
      <c r="A20" s="61"/>
      <c r="B20" s="61"/>
      <c r="C20" s="92"/>
      <c r="D20" s="92"/>
      <c r="E20" s="92"/>
      <c r="F20" s="92"/>
      <c r="G20" s="92"/>
      <c r="H20" s="92"/>
      <c r="I20" s="92"/>
      <c r="J20" s="92"/>
      <c r="K20" s="92"/>
      <c r="L20" s="92"/>
    </row>
    <row r="21" spans="1:12" ht="28.5" customHeight="1" x14ac:dyDescent="0.25">
      <c r="A21" s="356" t="s">
        <v>233</v>
      </c>
      <c r="B21" s="356" t="s">
        <v>232</v>
      </c>
      <c r="C21" s="362" t="s">
        <v>463</v>
      </c>
      <c r="D21" s="362"/>
      <c r="E21" s="362"/>
      <c r="F21" s="362"/>
      <c r="G21" s="362"/>
      <c r="H21" s="362"/>
      <c r="I21" s="357" t="s">
        <v>231</v>
      </c>
      <c r="J21" s="359" t="s">
        <v>465</v>
      </c>
      <c r="K21" s="356" t="s">
        <v>230</v>
      </c>
      <c r="L21" s="358" t="s">
        <v>464</v>
      </c>
    </row>
    <row r="22" spans="1:12" ht="58.5" customHeight="1" x14ac:dyDescent="0.25">
      <c r="A22" s="356"/>
      <c r="B22" s="356"/>
      <c r="C22" s="363" t="s">
        <v>3</v>
      </c>
      <c r="D22" s="363"/>
      <c r="E22" s="128"/>
      <c r="F22" s="129"/>
      <c r="G22" s="364" t="s">
        <v>2</v>
      </c>
      <c r="H22" s="365"/>
      <c r="I22" s="357"/>
      <c r="J22" s="360"/>
      <c r="K22" s="356"/>
      <c r="L22" s="358"/>
    </row>
    <row r="23" spans="1:12" ht="47.25" x14ac:dyDescent="0.25">
      <c r="A23" s="356"/>
      <c r="B23" s="356"/>
      <c r="C23" s="91" t="s">
        <v>229</v>
      </c>
      <c r="D23" s="91" t="s">
        <v>228</v>
      </c>
      <c r="E23" s="91" t="s">
        <v>229</v>
      </c>
      <c r="F23" s="91" t="s">
        <v>228</v>
      </c>
      <c r="G23" s="91" t="s">
        <v>229</v>
      </c>
      <c r="H23" s="91" t="s">
        <v>228</v>
      </c>
      <c r="I23" s="357"/>
      <c r="J23" s="361"/>
      <c r="K23" s="356"/>
      <c r="L23" s="358"/>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8" zoomScale="80" zoomScaleNormal="70" zoomScaleSheetLayoutView="80" workbookViewId="0">
      <selection activeCell="E22" sqref="E22"/>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8" t="str">
        <f>'1. паспорт местоположение'!$A$5</f>
        <v>Год раскрытия информации: ____2016_____ год</v>
      </c>
      <c r="B4" s="238"/>
      <c r="C4" s="238"/>
      <c r="D4" s="238"/>
      <c r="E4" s="238"/>
      <c r="F4" s="238"/>
      <c r="G4" s="238"/>
      <c r="H4" s="238"/>
      <c r="I4" s="238"/>
      <c r="J4" s="238"/>
      <c r="K4" s="238"/>
      <c r="L4" s="238"/>
      <c r="M4" s="238"/>
    </row>
    <row r="5" spans="1:13" ht="18.75" x14ac:dyDescent="0.3">
      <c r="A5" s="57"/>
      <c r="B5" s="57"/>
      <c r="C5" s="57"/>
      <c r="D5" s="57"/>
      <c r="E5" s="57"/>
      <c r="F5" s="57"/>
      <c r="M5" s="14"/>
    </row>
    <row r="6" spans="1:13" ht="18.75" x14ac:dyDescent="0.25">
      <c r="A6" s="242" t="s">
        <v>11</v>
      </c>
      <c r="B6" s="242"/>
      <c r="C6" s="242"/>
      <c r="D6" s="242"/>
      <c r="E6" s="242"/>
      <c r="F6" s="242"/>
      <c r="G6" s="242"/>
      <c r="H6" s="242"/>
      <c r="I6" s="242"/>
      <c r="J6" s="242"/>
      <c r="K6" s="242"/>
      <c r="L6" s="242"/>
      <c r="M6" s="242"/>
    </row>
    <row r="7" spans="1:13" ht="18.75" x14ac:dyDescent="0.25">
      <c r="A7" s="12"/>
      <c r="B7" s="12"/>
      <c r="C7" s="12"/>
      <c r="D7" s="12"/>
      <c r="E7" s="12"/>
      <c r="F7" s="12"/>
      <c r="G7" s="12"/>
      <c r="H7" s="12"/>
      <c r="I7" s="12"/>
      <c r="J7" s="79"/>
      <c r="K7" s="79"/>
      <c r="L7" s="79"/>
      <c r="M7" s="79"/>
    </row>
    <row r="8" spans="1:13" x14ac:dyDescent="0.25">
      <c r="A8" s="248" t="str">
        <f>'6.1. Паспорт сетевой график'!$A$9</f>
        <v xml:space="preserve">КБФ ПАО "МРСК Северного Кавказа" </v>
      </c>
      <c r="B8" s="248"/>
      <c r="C8" s="248"/>
      <c r="D8" s="248"/>
      <c r="E8" s="248"/>
      <c r="F8" s="248"/>
      <c r="G8" s="248"/>
      <c r="H8" s="248"/>
      <c r="I8" s="248"/>
      <c r="J8" s="248"/>
      <c r="K8" s="248"/>
      <c r="L8" s="248"/>
      <c r="M8" s="248"/>
    </row>
    <row r="9" spans="1:13" ht="18.75" customHeight="1" x14ac:dyDescent="0.25">
      <c r="A9" s="239" t="s">
        <v>10</v>
      </c>
      <c r="B9" s="239"/>
      <c r="C9" s="239"/>
      <c r="D9" s="239"/>
      <c r="E9" s="239"/>
      <c r="F9" s="239"/>
      <c r="G9" s="239"/>
      <c r="H9" s="239"/>
      <c r="I9" s="239"/>
      <c r="J9" s="239"/>
      <c r="K9" s="239"/>
      <c r="L9" s="239"/>
      <c r="M9" s="239"/>
    </row>
    <row r="10" spans="1:13" ht="18.75" x14ac:dyDescent="0.25">
      <c r="A10" s="12"/>
      <c r="B10" s="12"/>
      <c r="C10" s="12"/>
      <c r="D10" s="12"/>
      <c r="E10" s="12"/>
      <c r="F10" s="12"/>
      <c r="G10" s="12"/>
      <c r="H10" s="12"/>
      <c r="I10" s="12"/>
      <c r="J10" s="79"/>
      <c r="K10" s="79"/>
      <c r="L10" s="79"/>
      <c r="M10" s="79"/>
    </row>
    <row r="11" spans="1:13" x14ac:dyDescent="0.25">
      <c r="A11" s="248" t="str">
        <f>'1. паспорт местоположение'!$A$12</f>
        <v>G_KBF 48</v>
      </c>
      <c r="B11" s="248"/>
      <c r="C11" s="248"/>
      <c r="D11" s="248"/>
      <c r="E11" s="248"/>
      <c r="F11" s="248"/>
      <c r="G11" s="248"/>
      <c r="H11" s="248"/>
      <c r="I11" s="248"/>
      <c r="J11" s="248"/>
      <c r="K11" s="248"/>
      <c r="L11" s="248"/>
      <c r="M11" s="248"/>
    </row>
    <row r="12" spans="1:13" x14ac:dyDescent="0.25">
      <c r="A12" s="239" t="s">
        <v>9</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10"/>
      <c r="I13" s="10"/>
      <c r="J13" s="78"/>
      <c r="K13" s="78"/>
      <c r="L13" s="78"/>
      <c r="M13" s="78"/>
    </row>
    <row r="14" spans="1:13" x14ac:dyDescent="0.25">
      <c r="A14" s="248" t="str">
        <f>'6.1. Паспорт сетевой график'!$A$15</f>
        <v>Установка АИИС КУЭ на Ф-792 ПС "Ново-Полтавская" (Тех.присоединение ООО "Алина", дог.№47-12 от 25.05.2012) (ХОЗСПОСОБ)</v>
      </c>
      <c r="B14" s="248"/>
      <c r="C14" s="248"/>
      <c r="D14" s="248"/>
      <c r="E14" s="248"/>
      <c r="F14" s="248"/>
      <c r="G14" s="248"/>
      <c r="H14" s="248"/>
      <c r="I14" s="248"/>
      <c r="J14" s="248"/>
      <c r="K14" s="248"/>
      <c r="L14" s="248"/>
      <c r="M14" s="248"/>
    </row>
    <row r="15" spans="1:13" ht="15.75" customHeight="1" x14ac:dyDescent="0.25">
      <c r="A15" s="239" t="s">
        <v>7</v>
      </c>
      <c r="B15" s="239"/>
      <c r="C15" s="239"/>
      <c r="D15" s="239"/>
      <c r="E15" s="239"/>
      <c r="F15" s="239"/>
      <c r="G15" s="239"/>
      <c r="H15" s="239"/>
      <c r="I15" s="239"/>
      <c r="J15" s="239"/>
      <c r="K15" s="239"/>
      <c r="L15" s="239"/>
      <c r="M15" s="239"/>
    </row>
    <row r="16" spans="1:13" x14ac:dyDescent="0.25">
      <c r="A16" s="371"/>
      <c r="B16" s="371"/>
      <c r="C16" s="371"/>
      <c r="D16" s="371"/>
      <c r="E16" s="371"/>
      <c r="F16" s="371"/>
      <c r="G16" s="371"/>
      <c r="H16" s="371"/>
      <c r="I16" s="371"/>
      <c r="J16" s="371"/>
      <c r="K16" s="371"/>
      <c r="L16" s="371"/>
      <c r="M16" s="371"/>
    </row>
    <row r="17" spans="1:16" x14ac:dyDescent="0.25">
      <c r="A17" s="57"/>
      <c r="L17" s="57"/>
    </row>
    <row r="18" spans="1:16" x14ac:dyDescent="0.25">
      <c r="A18" s="375" t="s">
        <v>534</v>
      </c>
      <c r="B18" s="375"/>
      <c r="C18" s="375"/>
      <c r="D18" s="375"/>
      <c r="E18" s="375"/>
      <c r="F18" s="375"/>
      <c r="G18" s="375"/>
      <c r="H18" s="375"/>
      <c r="I18" s="375"/>
      <c r="J18" s="375"/>
      <c r="K18" s="375"/>
      <c r="L18" s="375"/>
      <c r="M18" s="375"/>
    </row>
    <row r="19" spans="1:16" x14ac:dyDescent="0.25">
      <c r="A19" s="57"/>
      <c r="B19" s="57"/>
      <c r="C19" s="57"/>
      <c r="D19" s="57"/>
      <c r="E19" s="57"/>
      <c r="F19" s="57"/>
      <c r="L19" s="57"/>
    </row>
    <row r="20" spans="1:16" ht="33" customHeight="1" x14ac:dyDescent="0.25">
      <c r="A20" s="372" t="s">
        <v>199</v>
      </c>
      <c r="B20" s="372" t="s">
        <v>198</v>
      </c>
      <c r="C20" s="356" t="s">
        <v>197</v>
      </c>
      <c r="D20" s="356"/>
      <c r="E20" s="374" t="s">
        <v>196</v>
      </c>
      <c r="F20" s="374"/>
      <c r="G20" s="372" t="s">
        <v>582</v>
      </c>
      <c r="H20" s="380" t="s">
        <v>574</v>
      </c>
      <c r="I20" s="381"/>
      <c r="J20" s="381"/>
      <c r="K20" s="381"/>
      <c r="L20" s="376" t="s">
        <v>195</v>
      </c>
      <c r="M20" s="377"/>
      <c r="N20" s="77"/>
      <c r="O20" s="77"/>
      <c r="P20" s="77"/>
    </row>
    <row r="21" spans="1:16" ht="99.75" customHeight="1" x14ac:dyDescent="0.25">
      <c r="A21" s="373"/>
      <c r="B21" s="373"/>
      <c r="C21" s="356"/>
      <c r="D21" s="356"/>
      <c r="E21" s="374"/>
      <c r="F21" s="374"/>
      <c r="G21" s="373"/>
      <c r="H21" s="356" t="s">
        <v>3</v>
      </c>
      <c r="I21" s="356"/>
      <c r="J21" s="356" t="s">
        <v>579</v>
      </c>
      <c r="K21" s="356"/>
      <c r="L21" s="378"/>
      <c r="M21" s="379"/>
    </row>
    <row r="22" spans="1:16" ht="89.25" customHeight="1" x14ac:dyDescent="0.25">
      <c r="A22" s="363"/>
      <c r="B22" s="363"/>
      <c r="C22" s="74" t="s">
        <v>3</v>
      </c>
      <c r="D22" s="74" t="s">
        <v>13</v>
      </c>
      <c r="E22" s="76" t="s">
        <v>580</v>
      </c>
      <c r="F22" s="76" t="s">
        <v>581</v>
      </c>
      <c r="G22" s="363"/>
      <c r="H22" s="75" t="s">
        <v>513</v>
      </c>
      <c r="I22" s="75" t="s">
        <v>514</v>
      </c>
      <c r="J22" s="75" t="s">
        <v>513</v>
      </c>
      <c r="K22" s="75">
        <v>1</v>
      </c>
      <c r="L22" s="74" t="s">
        <v>194</v>
      </c>
      <c r="M22" s="233"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0.03</v>
      </c>
      <c r="E24" s="155">
        <v>0</v>
      </c>
      <c r="F24" s="155">
        <v>0</v>
      </c>
      <c r="G24" s="155">
        <v>0</v>
      </c>
      <c r="H24" s="155" t="s">
        <v>578</v>
      </c>
      <c r="I24" s="155" t="s">
        <v>578</v>
      </c>
      <c r="J24" s="155">
        <v>0.03</v>
      </c>
      <c r="K24" s="234">
        <v>1</v>
      </c>
      <c r="L24" s="155" t="s">
        <v>578</v>
      </c>
      <c r="M24" s="409">
        <f>D24</f>
        <v>0.03</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409">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409">
        <f t="shared" si="1"/>
        <v>0</v>
      </c>
    </row>
    <row r="27" spans="1:16" ht="31.5" x14ac:dyDescent="0.25">
      <c r="A27" s="69" t="s">
        <v>188</v>
      </c>
      <c r="B27" s="41" t="s">
        <v>469</v>
      </c>
      <c r="C27" s="155" t="s">
        <v>578</v>
      </c>
      <c r="D27" s="155">
        <v>0.03</v>
      </c>
      <c r="E27" s="155">
        <v>0</v>
      </c>
      <c r="F27" s="155">
        <v>0</v>
      </c>
      <c r="G27" s="155">
        <v>0</v>
      </c>
      <c r="H27" s="155" t="s">
        <v>578</v>
      </c>
      <c r="I27" s="155" t="s">
        <v>578</v>
      </c>
      <c r="J27" s="155">
        <v>0.03</v>
      </c>
      <c r="K27" s="234">
        <v>1</v>
      </c>
      <c r="L27" s="155" t="s">
        <v>578</v>
      </c>
      <c r="M27" s="155">
        <v>0.03</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409">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409">
        <f t="shared" si="1"/>
        <v>0</v>
      </c>
    </row>
    <row r="30" spans="1:16" ht="47.25" x14ac:dyDescent="0.25">
      <c r="A30" s="72" t="s">
        <v>65</v>
      </c>
      <c r="B30" s="71" t="s">
        <v>183</v>
      </c>
      <c r="C30" s="155" t="s">
        <v>578</v>
      </c>
      <c r="D30" s="155">
        <v>0</v>
      </c>
      <c r="E30" s="155">
        <v>0</v>
      </c>
      <c r="F30" s="155">
        <v>0</v>
      </c>
      <c r="G30" s="155">
        <v>0</v>
      </c>
      <c r="H30" s="155" t="s">
        <v>578</v>
      </c>
      <c r="I30" s="155" t="s">
        <v>578</v>
      </c>
      <c r="J30" s="155">
        <v>2.5000000000000001E-2</v>
      </c>
      <c r="K30" s="155">
        <f t="shared" si="0"/>
        <v>0</v>
      </c>
      <c r="L30" s="155" t="s">
        <v>578</v>
      </c>
      <c r="M30" s="409">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409">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409">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409">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409">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409">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409">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409">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409">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409">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409">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409">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409">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409">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409">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409">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409">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409">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409">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409">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409">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409">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409">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409">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409">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409">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409">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v>0</v>
      </c>
      <c r="M57" s="409">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409">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409">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409">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409">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409">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409">
        <f t="shared" si="1"/>
        <v>0</v>
      </c>
    </row>
    <row r="64" spans="1:13" ht="18.75" x14ac:dyDescent="0.25">
      <c r="A64" s="69" t="s">
        <v>239</v>
      </c>
      <c r="B64" s="68" t="s">
        <v>137</v>
      </c>
      <c r="C64" s="410"/>
      <c r="D64" s="155">
        <v>0</v>
      </c>
      <c r="E64" s="155">
        <v>0</v>
      </c>
      <c r="F64" s="155">
        <v>0</v>
      </c>
      <c r="G64" s="155">
        <v>0</v>
      </c>
      <c r="H64" s="155" t="s">
        <v>578</v>
      </c>
      <c r="I64" s="155" t="s">
        <v>578</v>
      </c>
      <c r="J64" s="155">
        <v>0</v>
      </c>
      <c r="K64" s="155">
        <f t="shared" si="0"/>
        <v>0</v>
      </c>
      <c r="L64" s="155" t="s">
        <v>578</v>
      </c>
      <c r="M64" s="409">
        <f t="shared" si="1"/>
        <v>0</v>
      </c>
    </row>
    <row r="65" spans="1:12" x14ac:dyDescent="0.25">
      <c r="A65" s="65"/>
      <c r="B65" s="66"/>
      <c r="C65" s="66"/>
      <c r="D65" s="66"/>
      <c r="E65" s="66"/>
      <c r="F65" s="66"/>
      <c r="G65" s="66"/>
      <c r="H65" s="66"/>
      <c r="I65" s="66"/>
      <c r="J65" s="66"/>
      <c r="K65" s="66"/>
      <c r="L65" s="57"/>
    </row>
    <row r="66" spans="1:12" ht="54" customHeight="1" x14ac:dyDescent="0.25">
      <c r="A66" s="57"/>
      <c r="B66" s="369"/>
      <c r="C66" s="369"/>
      <c r="D66" s="369"/>
      <c r="E66" s="369"/>
      <c r="F66" s="369"/>
      <c r="G66" s="369"/>
      <c r="H66" s="369"/>
      <c r="I66" s="369"/>
      <c r="J66" s="61"/>
      <c r="K66" s="61"/>
      <c r="L66" s="64"/>
    </row>
    <row r="67" spans="1:12" x14ac:dyDescent="0.25">
      <c r="A67" s="57"/>
      <c r="B67" s="57"/>
      <c r="C67" s="57"/>
      <c r="D67" s="57"/>
      <c r="E67" s="57"/>
      <c r="F67" s="57"/>
      <c r="L67" s="57"/>
    </row>
    <row r="68" spans="1:12" ht="50.25" customHeight="1" x14ac:dyDescent="0.25">
      <c r="A68" s="57"/>
      <c r="B68" s="370"/>
      <c r="C68" s="370"/>
      <c r="D68" s="370"/>
      <c r="E68" s="370"/>
      <c r="F68" s="370"/>
      <c r="G68" s="370"/>
      <c r="H68" s="370"/>
      <c r="I68" s="370"/>
      <c r="J68" s="62"/>
      <c r="K68" s="62"/>
      <c r="L68" s="57"/>
    </row>
    <row r="69" spans="1:12" x14ac:dyDescent="0.25">
      <c r="A69" s="57"/>
      <c r="B69" s="57"/>
      <c r="C69" s="57"/>
      <c r="D69" s="57"/>
      <c r="E69" s="57"/>
      <c r="F69" s="57"/>
      <c r="L69" s="57"/>
    </row>
    <row r="70" spans="1:12" ht="36.75" customHeight="1" x14ac:dyDescent="0.25">
      <c r="A70" s="57"/>
      <c r="B70" s="369"/>
      <c r="C70" s="369"/>
      <c r="D70" s="369"/>
      <c r="E70" s="369"/>
      <c r="F70" s="369"/>
      <c r="G70" s="369"/>
      <c r="H70" s="369"/>
      <c r="I70" s="369"/>
      <c r="J70" s="61"/>
      <c r="K70" s="61"/>
      <c r="L70" s="57"/>
    </row>
    <row r="71" spans="1:12" x14ac:dyDescent="0.25">
      <c r="A71" s="57"/>
      <c r="B71" s="63"/>
      <c r="C71" s="63"/>
      <c r="D71" s="63"/>
      <c r="E71" s="63"/>
      <c r="F71" s="63"/>
      <c r="L71" s="57"/>
    </row>
    <row r="72" spans="1:12" ht="51" customHeight="1" x14ac:dyDescent="0.25">
      <c r="A72" s="57"/>
      <c r="B72" s="369"/>
      <c r="C72" s="369"/>
      <c r="D72" s="369"/>
      <c r="E72" s="369"/>
      <c r="F72" s="369"/>
      <c r="G72" s="369"/>
      <c r="H72" s="369"/>
      <c r="I72" s="369"/>
      <c r="J72" s="61"/>
      <c r="K72" s="61"/>
      <c r="L72" s="57"/>
    </row>
    <row r="73" spans="1:12" ht="32.25" customHeight="1" x14ac:dyDescent="0.25">
      <c r="A73" s="57"/>
      <c r="B73" s="370"/>
      <c r="C73" s="370"/>
      <c r="D73" s="370"/>
      <c r="E73" s="370"/>
      <c r="F73" s="370"/>
      <c r="G73" s="370"/>
      <c r="H73" s="370"/>
      <c r="I73" s="370"/>
      <c r="J73" s="62"/>
      <c r="K73" s="62"/>
      <c r="L73" s="57"/>
    </row>
    <row r="74" spans="1:12" ht="51.75" customHeight="1" x14ac:dyDescent="0.25">
      <c r="A74" s="57"/>
      <c r="B74" s="369"/>
      <c r="C74" s="369"/>
      <c r="D74" s="369"/>
      <c r="E74" s="369"/>
      <c r="F74" s="369"/>
      <c r="G74" s="369"/>
      <c r="H74" s="369"/>
      <c r="I74" s="369"/>
      <c r="J74" s="61"/>
      <c r="K74" s="61"/>
      <c r="L74" s="57"/>
    </row>
    <row r="75" spans="1:12" ht="21.75" customHeight="1" x14ac:dyDescent="0.25">
      <c r="A75" s="57"/>
      <c r="B75" s="367"/>
      <c r="C75" s="367"/>
      <c r="D75" s="367"/>
      <c r="E75" s="367"/>
      <c r="F75" s="367"/>
      <c r="G75" s="367"/>
      <c r="H75" s="367"/>
      <c r="I75" s="367"/>
      <c r="J75" s="60"/>
      <c r="K75" s="60"/>
      <c r="L75" s="57"/>
    </row>
    <row r="76" spans="1:12" ht="23.25" customHeight="1" x14ac:dyDescent="0.25">
      <c r="A76" s="57"/>
      <c r="B76" s="59"/>
      <c r="C76" s="59"/>
      <c r="D76" s="59"/>
      <c r="E76" s="59"/>
      <c r="F76" s="59"/>
      <c r="L76" s="57"/>
    </row>
    <row r="77" spans="1:12" ht="18.75" customHeight="1" x14ac:dyDescent="0.25">
      <c r="A77" s="57"/>
      <c r="B77" s="368"/>
      <c r="C77" s="368"/>
      <c r="D77" s="368"/>
      <c r="E77" s="368"/>
      <c r="F77" s="368"/>
      <c r="G77" s="368"/>
      <c r="H77" s="368"/>
      <c r="I77" s="368"/>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3" customFormat="1" ht="18.75" x14ac:dyDescent="0.25">
      <c r="AV1" s="162" t="s">
        <v>70</v>
      </c>
    </row>
    <row r="2" spans="1:48" s="223" customFormat="1" ht="18.75" x14ac:dyDescent="0.3">
      <c r="AV2" s="163" t="s">
        <v>12</v>
      </c>
    </row>
    <row r="3" spans="1:48" s="223" customFormat="1" ht="18.75" x14ac:dyDescent="0.3">
      <c r="AV3" s="163" t="s">
        <v>69</v>
      </c>
    </row>
    <row r="4" spans="1:48" s="223" customFormat="1" ht="18.75" x14ac:dyDescent="0.3">
      <c r="AV4" s="163"/>
    </row>
    <row r="5" spans="1:48" s="223" customFormat="1" ht="18.75" customHeight="1" x14ac:dyDescent="0.25">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s="223" customFormat="1" ht="18.75" x14ac:dyDescent="0.3">
      <c r="AV6" s="163"/>
    </row>
    <row r="7" spans="1:48" s="223" customFormat="1" ht="18.75" x14ac:dyDescent="0.25">
      <c r="A7" s="283" t="s">
        <v>11</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s="223" customFormat="1"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223" customFormat="1" x14ac:dyDescent="0.25">
      <c r="A9" s="284" t="str">
        <f>'6.1. Паспорт сетевой график'!A9:L9</f>
        <v xml:space="preserve">КБФ ПАО "МРСК Северного Кавказа"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s="223" customFormat="1" ht="15.75" x14ac:dyDescent="0.25">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s="223" customFormat="1"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s="223" customFormat="1" x14ac:dyDescent="0.25">
      <c r="A12" s="284" t="str">
        <f>'6.2. Паспорт фин осв ввод'!A11:M11</f>
        <v>G_KBF 48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s="223" customFormat="1" ht="15.75" x14ac:dyDescent="0.25">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s="223" customFormat="1"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s="223" customFormat="1" x14ac:dyDescent="0.25">
      <c r="A15" s="284" t="str">
        <f>'3.2 паспорт Техсостояние ЛЭП'!$E$15</f>
        <v>Установка АИИС КУЭ на Ф-792 ПС "Ново-Полтавская" (Тех.присоединение ООО "Алина", дог.№47-12 от 25.05.2012) (ХОЗСПОСОБ)</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s="223" customFormat="1"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16384" s="223"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16384" s="223" customFormat="1"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16384" s="223" customFormat="1"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16384" s="223"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16384" s="223" customFormat="1" x14ac:dyDescent="0.25">
      <c r="A21" s="396" t="s">
        <v>547</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16384" s="223" customFormat="1" ht="58.5" customHeight="1" x14ac:dyDescent="0.25">
      <c r="A22" s="387" t="s">
        <v>54</v>
      </c>
      <c r="B22" s="398" t="s">
        <v>26</v>
      </c>
      <c r="C22" s="387" t="s">
        <v>53</v>
      </c>
      <c r="D22" s="387" t="s">
        <v>52</v>
      </c>
      <c r="E22" s="401" t="s">
        <v>558</v>
      </c>
      <c r="F22" s="402"/>
      <c r="G22" s="402"/>
      <c r="H22" s="402"/>
      <c r="I22" s="402"/>
      <c r="J22" s="402"/>
      <c r="K22" s="402"/>
      <c r="L22" s="403"/>
      <c r="M22" s="387" t="s">
        <v>51</v>
      </c>
      <c r="N22" s="387" t="s">
        <v>50</v>
      </c>
      <c r="O22" s="387" t="s">
        <v>49</v>
      </c>
      <c r="P22" s="382" t="s">
        <v>275</v>
      </c>
      <c r="Q22" s="382" t="s">
        <v>48</v>
      </c>
      <c r="R22" s="382" t="s">
        <v>47</v>
      </c>
      <c r="S22" s="382" t="s">
        <v>46</v>
      </c>
      <c r="T22" s="382"/>
      <c r="U22" s="404" t="s">
        <v>45</v>
      </c>
      <c r="V22" s="404" t="s">
        <v>44</v>
      </c>
      <c r="W22" s="382" t="s">
        <v>43</v>
      </c>
      <c r="X22" s="382" t="s">
        <v>42</v>
      </c>
      <c r="Y22" s="382" t="s">
        <v>41</v>
      </c>
      <c r="Z22" s="389" t="s">
        <v>40</v>
      </c>
      <c r="AA22" s="382" t="s">
        <v>39</v>
      </c>
      <c r="AB22" s="382" t="s">
        <v>38</v>
      </c>
      <c r="AC22" s="382" t="s">
        <v>37</v>
      </c>
      <c r="AD22" s="382" t="s">
        <v>36</v>
      </c>
      <c r="AE22" s="382" t="s">
        <v>35</v>
      </c>
      <c r="AF22" s="382" t="s">
        <v>34</v>
      </c>
      <c r="AG22" s="382"/>
      <c r="AH22" s="382"/>
      <c r="AI22" s="382"/>
      <c r="AJ22" s="382"/>
      <c r="AK22" s="382"/>
      <c r="AL22" s="382" t="s">
        <v>33</v>
      </c>
      <c r="AM22" s="382"/>
      <c r="AN22" s="382"/>
      <c r="AO22" s="382"/>
      <c r="AP22" s="382" t="s">
        <v>32</v>
      </c>
      <c r="AQ22" s="382"/>
      <c r="AR22" s="382" t="s">
        <v>31</v>
      </c>
      <c r="AS22" s="382" t="s">
        <v>30</v>
      </c>
      <c r="AT22" s="382" t="s">
        <v>29</v>
      </c>
      <c r="AU22" s="382" t="s">
        <v>28</v>
      </c>
      <c r="AV22" s="390" t="s">
        <v>27</v>
      </c>
    </row>
    <row r="23" spans="1:16384" s="223" customFormat="1" ht="64.5" customHeight="1" x14ac:dyDescent="0.25">
      <c r="A23" s="397"/>
      <c r="B23" s="399"/>
      <c r="C23" s="397"/>
      <c r="D23" s="397"/>
      <c r="E23" s="392" t="s">
        <v>25</v>
      </c>
      <c r="F23" s="383" t="s">
        <v>141</v>
      </c>
      <c r="G23" s="383" t="s">
        <v>140</v>
      </c>
      <c r="H23" s="383" t="s">
        <v>139</v>
      </c>
      <c r="I23" s="385" t="s">
        <v>466</v>
      </c>
      <c r="J23" s="385" t="s">
        <v>467</v>
      </c>
      <c r="K23" s="385" t="s">
        <v>468</v>
      </c>
      <c r="L23" s="383" t="s">
        <v>81</v>
      </c>
      <c r="M23" s="397"/>
      <c r="N23" s="397"/>
      <c r="O23" s="397"/>
      <c r="P23" s="382"/>
      <c r="Q23" s="382"/>
      <c r="R23" s="382"/>
      <c r="S23" s="394" t="s">
        <v>3</v>
      </c>
      <c r="T23" s="394" t="s">
        <v>13</v>
      </c>
      <c r="U23" s="404"/>
      <c r="V23" s="404"/>
      <c r="W23" s="382"/>
      <c r="X23" s="382"/>
      <c r="Y23" s="382"/>
      <c r="Z23" s="382"/>
      <c r="AA23" s="382"/>
      <c r="AB23" s="382"/>
      <c r="AC23" s="382"/>
      <c r="AD23" s="382"/>
      <c r="AE23" s="382"/>
      <c r="AF23" s="382" t="s">
        <v>24</v>
      </c>
      <c r="AG23" s="382"/>
      <c r="AH23" s="382" t="s">
        <v>23</v>
      </c>
      <c r="AI23" s="382"/>
      <c r="AJ23" s="387" t="s">
        <v>22</v>
      </c>
      <c r="AK23" s="387" t="s">
        <v>21</v>
      </c>
      <c r="AL23" s="387" t="s">
        <v>20</v>
      </c>
      <c r="AM23" s="387" t="s">
        <v>19</v>
      </c>
      <c r="AN23" s="387" t="s">
        <v>18</v>
      </c>
      <c r="AO23" s="387" t="s">
        <v>17</v>
      </c>
      <c r="AP23" s="387" t="s">
        <v>16</v>
      </c>
      <c r="AQ23" s="405" t="s">
        <v>13</v>
      </c>
      <c r="AR23" s="382"/>
      <c r="AS23" s="382"/>
      <c r="AT23" s="382"/>
      <c r="AU23" s="382"/>
      <c r="AV23" s="391"/>
    </row>
    <row r="24" spans="1:16384" s="223"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224" t="s">
        <v>15</v>
      </c>
      <c r="AG24" s="224" t="s">
        <v>14</v>
      </c>
      <c r="AH24" s="225" t="s">
        <v>3</v>
      </c>
      <c r="AI24" s="225" t="s">
        <v>13</v>
      </c>
      <c r="AJ24" s="388"/>
      <c r="AK24" s="388"/>
      <c r="AL24" s="388"/>
      <c r="AM24" s="388"/>
      <c r="AN24" s="388"/>
      <c r="AO24" s="388"/>
      <c r="AP24" s="388"/>
      <c r="AQ24" s="406"/>
      <c r="AR24" s="382"/>
      <c r="AS24" s="382"/>
      <c r="AT24" s="382"/>
      <c r="AU24" s="382"/>
      <c r="AV24" s="391"/>
    </row>
    <row r="25" spans="1:16384"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16384" s="227"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8" t="str">
        <f>'1. паспорт местоположение'!$A$5</f>
        <v>Год раскрытия информации: ____2016_____ год</v>
      </c>
      <c r="B5" s="408"/>
      <c r="C5" s="80"/>
      <c r="D5" s="80"/>
      <c r="E5" s="80"/>
      <c r="F5" s="80"/>
      <c r="G5" s="80"/>
      <c r="H5" s="80"/>
    </row>
    <row r="6" spans="1:8" ht="18.75" x14ac:dyDescent="0.3">
      <c r="A6" s="133"/>
      <c r="B6" s="133"/>
      <c r="C6" s="133"/>
      <c r="D6" s="133"/>
      <c r="E6" s="133"/>
      <c r="F6" s="133"/>
      <c r="G6" s="133"/>
      <c r="H6" s="133"/>
    </row>
    <row r="7" spans="1:8" ht="18.75" x14ac:dyDescent="0.25">
      <c r="A7" s="242" t="s">
        <v>11</v>
      </c>
      <c r="B7" s="242"/>
      <c r="C7" s="132"/>
      <c r="D7" s="132"/>
      <c r="E7" s="132"/>
      <c r="F7" s="132"/>
      <c r="G7" s="132"/>
      <c r="H7" s="132"/>
    </row>
    <row r="8" spans="1:8" ht="18.75" x14ac:dyDescent="0.25">
      <c r="A8" s="132"/>
      <c r="B8" s="132"/>
      <c r="C8" s="132"/>
      <c r="D8" s="132"/>
      <c r="E8" s="132"/>
      <c r="F8" s="132"/>
      <c r="G8" s="132"/>
      <c r="H8" s="132"/>
    </row>
    <row r="9" spans="1:8" x14ac:dyDescent="0.25">
      <c r="A9" s="248" t="str">
        <f>'6.2. Паспорт фин осв ввод'!$A$8</f>
        <v xml:space="preserve">КБФ ПАО "МРСК Северного Кавказа" </v>
      </c>
      <c r="B9" s="248"/>
      <c r="C9" s="130"/>
      <c r="D9" s="130"/>
      <c r="E9" s="130"/>
      <c r="F9" s="130"/>
      <c r="G9" s="130"/>
      <c r="H9" s="130"/>
    </row>
    <row r="10" spans="1:8" x14ac:dyDescent="0.25">
      <c r="A10" s="239" t="s">
        <v>10</v>
      </c>
      <c r="B10" s="23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8" t="str">
        <f>'1. паспорт местоположение'!$A$12</f>
        <v>G_KBF 48</v>
      </c>
      <c r="B12" s="248"/>
      <c r="C12" s="130"/>
      <c r="D12" s="130"/>
      <c r="E12" s="130"/>
      <c r="F12" s="130"/>
      <c r="G12" s="130"/>
      <c r="H12" s="130"/>
    </row>
    <row r="13" spans="1:8" x14ac:dyDescent="0.25">
      <c r="A13" s="239" t="s">
        <v>9</v>
      </c>
      <c r="B13" s="239"/>
      <c r="C13" s="131"/>
      <c r="D13" s="131"/>
      <c r="E13" s="131"/>
      <c r="F13" s="131"/>
      <c r="G13" s="131"/>
      <c r="H13" s="131"/>
    </row>
    <row r="14" spans="1:8" ht="18.75" x14ac:dyDescent="0.25">
      <c r="A14" s="10"/>
      <c r="B14" s="10"/>
      <c r="C14" s="10"/>
      <c r="D14" s="10"/>
      <c r="E14" s="10"/>
      <c r="F14" s="10"/>
      <c r="G14" s="10"/>
      <c r="H14" s="10"/>
    </row>
    <row r="15" spans="1:8" x14ac:dyDescent="0.25">
      <c r="A15" s="248" t="str">
        <f>'2. паспорт  ТП'!$A$13</f>
        <v>Установка АИИС КУЭ на Ф-792 ПС "Ново-Полтавская" (Тех.присоединение ООО "Алина", дог.№47-12 от 25.05.2012) (ХОЗСПОСОБ)</v>
      </c>
      <c r="B15" s="248"/>
      <c r="C15" s="130"/>
      <c r="D15" s="130"/>
      <c r="E15" s="130"/>
      <c r="F15" s="130"/>
      <c r="G15" s="130"/>
      <c r="H15" s="130"/>
    </row>
    <row r="16" spans="1:8" x14ac:dyDescent="0.25">
      <c r="A16" s="239" t="s">
        <v>7</v>
      </c>
      <c r="B16" s="239"/>
      <c r="C16" s="131"/>
      <c r="D16" s="131"/>
      <c r="E16" s="131"/>
      <c r="F16" s="131"/>
      <c r="G16" s="131"/>
      <c r="H16" s="131"/>
    </row>
    <row r="17" spans="1:2" x14ac:dyDescent="0.25">
      <c r="B17" s="106"/>
    </row>
    <row r="18" spans="1:2" ht="33.75" customHeight="1" x14ac:dyDescent="0.25">
      <c r="A18" s="407" t="s">
        <v>548</v>
      </c>
      <c r="B18" s="407"/>
    </row>
    <row r="19" spans="1:2" x14ac:dyDescent="0.25">
      <c r="B19" s="38"/>
    </row>
    <row r="20" spans="1:2" ht="16.5" thickBot="1" x14ac:dyDescent="0.3">
      <c r="B20" s="107"/>
    </row>
    <row r="21" spans="1:2" ht="45.75" thickBot="1" x14ac:dyDescent="0.3">
      <c r="A21" s="108" t="s">
        <v>416</v>
      </c>
      <c r="B21" s="109" t="str">
        <f>$A$15</f>
        <v>Установка АИИС КУЭ на Ф-792 ПС "Ново-Полтавская" (Тех.присоединение ООО "Алина", дог.№47-12 от 25.05.2012) (ХОЗСПОСОБ)</v>
      </c>
    </row>
    <row r="22" spans="1:2" ht="16.5" thickBot="1" x14ac:dyDescent="0.3">
      <c r="A22" s="108" t="s">
        <v>417</v>
      </c>
      <c r="B22" s="109" t="str">
        <f>'1. паспорт местоположение'!$C$27</f>
        <v>Ново-Полтавская</v>
      </c>
    </row>
    <row r="23" spans="1:2" ht="45.75" thickBot="1" x14ac:dyDescent="0.3">
      <c r="A23" s="108" t="s">
        <v>378</v>
      </c>
      <c r="B23" s="109" t="str">
        <f>$A$15</f>
        <v>Установка АИИС КУЭ на Ф-792 ПС "Ново-Полтавская" (Тех.присоединение ООО "Алина", дог.№47-12 от 25.05.2012) (ХОЗСПОСОБ)</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2">
        <v>0.03</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2016-11-15T07:45:18Z</dcterms:modified>
</cp:coreProperties>
</file>